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0985FA4D-D4A2-4C28-A962-DB814D79A3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0" r:id="rId1"/>
    <sheet name="Per week" sheetId="3" r:id="rId2"/>
    <sheet name="Per dag" sheetId="4" r:id="rId3"/>
    <sheet name="Vrije dagen overslaan" sheetId="6" r:id="rId4"/>
  </sheets>
  <externalReferences>
    <externalReference r:id="rId5"/>
  </externalReferences>
  <definedNames>
    <definedName name="Adressen">'[1]Plaatsen-Adressen'!$D$1:$D$100</definedName>
    <definedName name="Plaatsen">'[1]Plaatsen-Adressen'!$B$1:$B$100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6" l="1"/>
  <c r="C38" i="6"/>
  <c r="C37" i="6"/>
  <c r="C36" i="6"/>
  <c r="C35" i="6"/>
  <c r="C34" i="6"/>
  <c r="C33" i="6"/>
  <c r="C32" i="6"/>
  <c r="C27" i="6"/>
  <c r="C29" i="6" s="1"/>
  <c r="C23" i="6"/>
  <c r="C2" i="6"/>
  <c r="C26" i="6" l="1"/>
  <c r="C30" i="6"/>
  <c r="C31" i="6"/>
  <c r="C24" i="6"/>
  <c r="C28" i="6"/>
  <c r="C25" i="6"/>
  <c r="E3" i="6" l="1"/>
  <c r="F3" i="6" s="1"/>
  <c r="G3" i="6" s="1"/>
  <c r="H3" i="6" s="1"/>
  <c r="I3" i="6" s="1"/>
  <c r="J3" i="6" s="1"/>
  <c r="K3" i="6" s="1"/>
  <c r="L3" i="6" s="1"/>
  <c r="M3" i="6" s="1"/>
  <c r="N3" i="6" s="1"/>
  <c r="O3" i="6" s="1"/>
  <c r="P3" i="6" s="1"/>
  <c r="Q3" i="6" s="1"/>
  <c r="R3" i="6" s="1"/>
  <c r="S3" i="6" s="1"/>
  <c r="T3" i="6" s="1"/>
  <c r="U3" i="6" s="1"/>
  <c r="V3" i="6" s="1"/>
  <c r="W3" i="6" s="1"/>
  <c r="X3" i="6" s="1"/>
  <c r="Y3" i="6" s="1"/>
  <c r="Z3" i="6" s="1"/>
  <c r="AA3" i="6" s="1"/>
  <c r="AB3" i="6" s="1"/>
  <c r="AC3" i="6" s="1"/>
  <c r="AD3" i="6" s="1"/>
  <c r="AE3" i="6" s="1"/>
  <c r="AF3" i="6" s="1"/>
  <c r="AG3" i="6" s="1"/>
  <c r="AH3" i="6" s="1"/>
  <c r="AI3" i="6" s="1"/>
  <c r="AJ3" i="6" s="1"/>
  <c r="AK3" i="6" s="1"/>
  <c r="AL3" i="6" s="1"/>
  <c r="AM3" i="6" s="1"/>
  <c r="AN3" i="6" s="1"/>
  <c r="AO3" i="6" s="1"/>
  <c r="AP3" i="6" s="1"/>
  <c r="AQ3" i="6" s="1"/>
  <c r="AR3" i="6" s="1"/>
  <c r="AS3" i="6" s="1"/>
  <c r="AT3" i="6" s="1"/>
  <c r="AU3" i="6" s="1"/>
  <c r="AV3" i="6" s="1"/>
  <c r="AW3" i="6" s="1"/>
  <c r="AX3" i="6" s="1"/>
  <c r="AY3" i="6" s="1"/>
  <c r="AZ3" i="6" s="1"/>
  <c r="BA3" i="6" s="1"/>
  <c r="E3" i="4"/>
  <c r="F3" i="4" s="1"/>
  <c r="G3" i="4" s="1"/>
  <c r="H3" i="4" s="1"/>
  <c r="I3" i="4" s="1"/>
  <c r="J3" i="4" s="1"/>
  <c r="K3" i="4" s="1"/>
  <c r="L3" i="4" s="1"/>
  <c r="M3" i="4" s="1"/>
  <c r="N3" i="4" s="1"/>
  <c r="O3" i="4" s="1"/>
  <c r="P3" i="4" s="1"/>
  <c r="Q3" i="4" s="1"/>
  <c r="R3" i="4" s="1"/>
  <c r="S3" i="4" s="1"/>
  <c r="T3" i="4" s="1"/>
  <c r="U3" i="4" s="1"/>
  <c r="V3" i="4" s="1"/>
  <c r="W3" i="4" s="1"/>
  <c r="X3" i="4" s="1"/>
  <c r="Y3" i="4" s="1"/>
  <c r="Z3" i="4" s="1"/>
  <c r="AA3" i="4" s="1"/>
  <c r="AB3" i="4" s="1"/>
  <c r="AC3" i="4" s="1"/>
  <c r="AD3" i="4" s="1"/>
  <c r="AE3" i="4" s="1"/>
  <c r="AF3" i="4" s="1"/>
  <c r="AG3" i="4" s="1"/>
  <c r="AH3" i="4" s="1"/>
  <c r="AI3" i="4" s="1"/>
  <c r="AJ3" i="4" s="1"/>
  <c r="AK3" i="4" s="1"/>
  <c r="AL3" i="4" s="1"/>
  <c r="AM3" i="4" s="1"/>
  <c r="AN3" i="4" s="1"/>
  <c r="AO3" i="4" s="1"/>
  <c r="AP3" i="4" s="1"/>
  <c r="AQ3" i="4" s="1"/>
  <c r="AR3" i="4" s="1"/>
  <c r="AS3" i="4" s="1"/>
  <c r="AT3" i="4" s="1"/>
  <c r="AU3" i="4" s="1"/>
  <c r="AV3" i="4" s="1"/>
  <c r="AW3" i="4" s="1"/>
  <c r="AX3" i="4" s="1"/>
  <c r="AY3" i="4" s="1"/>
  <c r="AZ3" i="4" s="1"/>
  <c r="BA3" i="4" s="1"/>
  <c r="C2" i="4"/>
  <c r="E3" i="3"/>
  <c r="F3" i="3" s="1"/>
  <c r="G3" i="3" s="1"/>
  <c r="H3" i="3" s="1"/>
  <c r="I3" i="3" s="1"/>
  <c r="J3" i="3" s="1"/>
  <c r="K3" i="3" s="1"/>
  <c r="L3" i="3" s="1"/>
  <c r="M3" i="3" s="1"/>
  <c r="C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Groot de, W. ( Wim )</author>
  </authors>
  <commentList>
    <comment ref="D3" authorId="0" shapeId="0" xr:uid="{00000000-0006-0000-0100-000001000000}">
      <text>
        <r>
          <rPr>
            <sz val="11"/>
            <color indexed="81"/>
            <rFont val="Calibri"/>
            <family val="2"/>
          </rPr>
          <t>Typ hier de eerste datum voor het overzicht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Groot de, W. ( Wim )</author>
  </authors>
  <commentList>
    <comment ref="D3" authorId="0" shapeId="0" xr:uid="{00000000-0006-0000-0200-000001000000}">
      <text>
        <r>
          <rPr>
            <sz val="11"/>
            <color indexed="81"/>
            <rFont val="Calibri"/>
            <family val="2"/>
          </rPr>
          <t>Typ hier de eerste datum voor het overzicht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Groot de, W. ( Wim )</author>
  </authors>
  <commentList>
    <comment ref="D3" authorId="0" shapeId="0" xr:uid="{00000000-0006-0000-0300-000001000000}">
      <text>
        <r>
          <rPr>
            <sz val="11"/>
            <color indexed="81"/>
            <rFont val="Calibri"/>
            <family val="2"/>
          </rPr>
          <t>Typ hier de eerste datum voor het overzicht</t>
        </r>
      </text>
    </comment>
  </commentList>
</comments>
</file>

<file path=xl/sharedStrings.xml><?xml version="1.0" encoding="utf-8"?>
<sst xmlns="http://schemas.openxmlformats.org/spreadsheetml/2006/main" count="148" uniqueCount="75">
  <si>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</si>
  <si>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</si>
  <si>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</si>
  <si>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</si>
  <si>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</si>
  <si>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</si>
  <si>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</si>
  <si>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</si>
  <si>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Bouwproject</t>
  </si>
  <si>
    <t>Planning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</si>
  <si>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</si>
  <si>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</si>
  <si>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</si>
  <si>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</si>
  <si>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</si>
  <si>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</si>
  <si>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</si>
  <si>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</si>
  <si>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</si>
  <si>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</si>
  <si>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Uitvoerder</t>
  </si>
  <si>
    <t>Werkzaamheden</t>
  </si>
  <si>
    <t>Installateur</t>
  </si>
  <si>
    <t xml:space="preserve">Bekabeling 1e etage aanbrengen </t>
  </si>
  <si>
    <t xml:space="preserve">Bekabeling 2e etage aanbrengen </t>
  </si>
  <si>
    <t xml:space="preserve">Bekabeling 3e etage aanbrengen </t>
  </si>
  <si>
    <t xml:space="preserve">Bekabeling 4e etage aanbrengen </t>
  </si>
  <si>
    <t xml:space="preserve">Apparatuur 1e etage monteren </t>
  </si>
  <si>
    <t xml:space="preserve">Apparatuur 2e etage monteren </t>
  </si>
  <si>
    <t xml:space="preserve">Apparatuur 3e etage monteren </t>
  </si>
  <si>
    <t xml:space="preserve">Apparatuur 4e etage monteren </t>
  </si>
  <si>
    <t>Afdeling ICT</t>
  </si>
  <si>
    <t>TCP/IP gegevens netwerk</t>
  </si>
  <si>
    <t>Autorisaties aanmaken</t>
  </si>
  <si>
    <t>Deurautomaten installeren</t>
  </si>
  <si>
    <t>In bedrijf stellen</t>
  </si>
  <si>
    <t>Feestdagen</t>
  </si>
  <si>
    <t>Jaar:</t>
  </si>
  <si>
    <t>Nieuwjaarsdag</t>
  </si>
  <si>
    <t>Carnaval</t>
  </si>
  <si>
    <t>Goede Vrijdag *</t>
  </si>
  <si>
    <t>Eerste Paasdag</t>
  </si>
  <si>
    <t>Tweede Paasdag</t>
  </si>
  <si>
    <t>Hemelvaartsdag</t>
  </si>
  <si>
    <t>vrijdag na Hemelvaartsdag</t>
  </si>
  <si>
    <t>Tweede Pinksterdag</t>
  </si>
  <si>
    <t>Bevrijdingsdag 1x per 5 jaar</t>
  </si>
  <si>
    <t>Bevrijdingsdag *</t>
  </si>
  <si>
    <t>vrijdag na 5 mei *</t>
  </si>
  <si>
    <t>Eerste Kerstdag</t>
  </si>
  <si>
    <t>Tweede Kerstdag</t>
  </si>
  <si>
    <t>Oudejaarsdag</t>
  </si>
  <si>
    <t>Koningsdag</t>
  </si>
  <si>
    <t>vrijdag na Koningsdag *</t>
  </si>
  <si>
    <t>Excel Tekst en Uitleg</t>
  </si>
  <si>
    <t>adviseren, ontwerpen, trainen</t>
  </si>
  <si>
    <t>Wim de Groot</t>
  </si>
  <si>
    <t>denkt buiten de hokjes...</t>
  </si>
  <si>
    <t>Datum vandaag: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</si>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</sst>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\ d\ mmm"/>
    <numFmt numFmtId="165" formatCode="ddd\ d\ mmm\ yyyy"/>
    <numFmt numFmtId="166" formatCode="_-* #,##0.00_-;_-* #,##0.00\-;_-* &quot;-&quot;??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sz val="11"/>
      <color indexed="8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166" fontId="1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7" fillId="0" borderId="0" xfId="5" applyFont="1"/>
    <xf numFmtId="14" fontId="8" fillId="0" borderId="3" xfId="5" applyNumberFormat="1" applyFont="1" applyBorder="1" applyAlignment="1">
      <alignment horizontal="left"/>
    </xf>
    <xf numFmtId="0" fontId="8" fillId="5" borderId="17" xfId="5" applyFont="1" applyFill="1" applyBorder="1" applyAlignment="1">
      <alignment horizontal="center"/>
    </xf>
    <xf numFmtId="0" fontId="8" fillId="0" borderId="0" xfId="5" applyFont="1"/>
    <xf numFmtId="0" fontId="8" fillId="0" borderId="11" xfId="5" applyFont="1" applyBorder="1"/>
    <xf numFmtId="0" fontId="8" fillId="0" borderId="12" xfId="5" applyFont="1" applyBorder="1"/>
    <xf numFmtId="0" fontId="8" fillId="0" borderId="1" xfId="5" applyFont="1" applyBorder="1"/>
    <xf numFmtId="0" fontId="8" fillId="6" borderId="16" xfId="5" applyFont="1" applyFill="1" applyBorder="1" applyAlignment="1">
      <alignment horizontal="center"/>
    </xf>
    <xf numFmtId="0" fontId="8" fillId="0" borderId="2" xfId="5" applyFont="1" applyBorder="1"/>
    <xf numFmtId="0" fontId="8" fillId="0" borderId="2" xfId="5" applyFont="1" applyBorder="1" applyAlignment="1">
      <alignment horizontal="center"/>
    </xf>
    <xf numFmtId="0" fontId="8" fillId="0" borderId="3" xfId="5" applyFont="1" applyBorder="1"/>
    <xf numFmtId="0" fontId="8" fillId="0" borderId="4" xfId="5" applyFont="1" applyBorder="1"/>
    <xf numFmtId="0" fontId="8" fillId="0" borderId="4" xfId="5" applyFont="1" applyBorder="1" applyAlignment="1">
      <alignment horizontal="center"/>
    </xf>
    <xf numFmtId="0" fontId="8" fillId="0" borderId="0" xfId="5" applyFont="1" applyAlignment="1">
      <alignment horizontal="center"/>
    </xf>
    <xf numFmtId="0" fontId="8" fillId="0" borderId="5" xfId="5" applyFont="1" applyBorder="1"/>
    <xf numFmtId="0" fontId="8" fillId="7" borderId="16" xfId="5" applyFont="1" applyFill="1" applyBorder="1" applyAlignment="1">
      <alignment horizontal="center"/>
    </xf>
    <xf numFmtId="0" fontId="8" fillId="8" borderId="16" xfId="5" applyFont="1" applyFill="1" applyBorder="1" applyAlignment="1">
      <alignment horizontal="center"/>
    </xf>
    <xf numFmtId="0" fontId="8" fillId="0" borderId="10" xfId="5" applyFont="1" applyBorder="1"/>
    <xf numFmtId="0" fontId="8" fillId="9" borderId="16" xfId="5" applyFont="1" applyFill="1" applyBorder="1" applyAlignment="1">
      <alignment horizontal="center"/>
    </xf>
    <xf numFmtId="0" fontId="8" fillId="0" borderId="10" xfId="5" applyFont="1" applyBorder="1" applyAlignment="1">
      <alignment horizontal="center"/>
    </xf>
    <xf numFmtId="0" fontId="8" fillId="0" borderId="11" xfId="5" applyFont="1" applyBorder="1" applyAlignment="1">
      <alignment horizontal="center"/>
    </xf>
    <xf numFmtId="14" fontId="8" fillId="0" borderId="0" xfId="5" applyNumberFormat="1" applyFont="1" applyAlignment="1">
      <alignment horizontal="left"/>
    </xf>
    <xf numFmtId="0" fontId="8" fillId="0" borderId="0" xfId="5" applyFont="1" applyAlignment="1">
      <alignment vertical="center"/>
    </xf>
    <xf numFmtId="164" fontId="8" fillId="0" borderId="16" xfId="5" applyNumberFormat="1" applyFont="1" applyBorder="1" applyAlignment="1">
      <alignment horizontal="center" textRotation="90"/>
    </xf>
    <xf numFmtId="164" fontId="8" fillId="5" borderId="14" xfId="5" applyNumberFormat="1" applyFont="1" applyFill="1" applyBorder="1" applyAlignment="1">
      <alignment horizontal="center" textRotation="90"/>
    </xf>
    <xf numFmtId="0" fontId="8" fillId="0" borderId="3" xfId="5" applyFont="1" applyBorder="1" applyAlignment="1">
      <alignment horizontal="center"/>
    </xf>
    <xf numFmtId="0" fontId="8" fillId="0" borderId="5" xfId="5" applyFont="1" applyBorder="1" applyAlignment="1">
      <alignment horizontal="center"/>
    </xf>
    <xf numFmtId="0" fontId="8" fillId="7" borderId="15" xfId="5" applyFont="1" applyFill="1" applyBorder="1" applyAlignment="1">
      <alignment horizontal="center"/>
    </xf>
    <xf numFmtId="0" fontId="8" fillId="10" borderId="16" xfId="5" applyFont="1" applyFill="1" applyBorder="1" applyAlignment="1">
      <alignment horizontal="center"/>
    </xf>
    <xf numFmtId="0" fontId="8" fillId="10" borderId="15" xfId="5" applyFont="1" applyFill="1" applyBorder="1" applyAlignment="1">
      <alignment horizontal="center"/>
    </xf>
    <xf numFmtId="0" fontId="8" fillId="10" borderId="13" xfId="5" applyFont="1" applyFill="1" applyBorder="1" applyAlignment="1">
      <alignment horizontal="center"/>
    </xf>
    <xf numFmtId="0" fontId="8" fillId="8" borderId="15" xfId="5" applyFont="1" applyFill="1" applyBorder="1" applyAlignment="1">
      <alignment horizontal="center"/>
    </xf>
    <xf numFmtId="0" fontId="8" fillId="0" borderId="12" xfId="5" applyFont="1" applyBorder="1" applyAlignment="1">
      <alignment horizontal="center"/>
    </xf>
    <xf numFmtId="0" fontId="8" fillId="9" borderId="15" xfId="5" applyFont="1" applyFill="1" applyBorder="1" applyAlignment="1">
      <alignment horizontal="center"/>
    </xf>
    <xf numFmtId="0" fontId="8" fillId="0" borderId="4" xfId="5" applyFont="1" applyBorder="1" applyAlignment="1">
      <alignment horizontal="right"/>
    </xf>
    <xf numFmtId="0" fontId="8" fillId="0" borderId="1" xfId="5" applyFont="1" applyBorder="1" applyAlignment="1">
      <alignment horizontal="right"/>
    </xf>
    <xf numFmtId="165" fontId="8" fillId="0" borderId="3" xfId="5" applyNumberFormat="1" applyFont="1" applyBorder="1"/>
    <xf numFmtId="165" fontId="8" fillId="0" borderId="5" xfId="5" applyNumberFormat="1" applyFont="1" applyBorder="1"/>
    <xf numFmtId="0" fontId="8" fillId="0" borderId="10" xfId="5" applyFont="1" applyBorder="1" applyAlignment="1">
      <alignment horizontal="right"/>
    </xf>
    <xf numFmtId="165" fontId="8" fillId="0" borderId="12" xfId="5" applyNumberFormat="1" applyFont="1" applyBorder="1"/>
    <xf numFmtId="164" fontId="8" fillId="0" borderId="16" xfId="5" applyNumberFormat="1" applyFont="1" applyBorder="1" applyAlignment="1">
      <alignment horizontal="center"/>
    </xf>
    <xf numFmtId="164" fontId="8" fillId="5" borderId="18" xfId="5" applyNumberFormat="1" applyFont="1" applyFill="1" applyBorder="1" applyAlignment="1">
      <alignment horizontal="center"/>
    </xf>
    <xf numFmtId="164" fontId="8" fillId="0" borderId="17" xfId="5" applyNumberFormat="1" applyFont="1" applyBorder="1" applyAlignment="1">
      <alignment horizontal="center" textRotation="90"/>
    </xf>
    <xf numFmtId="164" fontId="8" fillId="5" borderId="2" xfId="5" applyNumberFormat="1" applyFont="1" applyFill="1" applyBorder="1" applyAlignment="1">
      <alignment horizontal="center" textRotation="90"/>
    </xf>
    <xf numFmtId="164" fontId="8" fillId="5" borderId="3" xfId="5" applyNumberFormat="1" applyFont="1" applyFill="1" applyBorder="1" applyAlignment="1">
      <alignment horizontal="center" textRotation="90"/>
    </xf>
    <xf numFmtId="0" fontId="8" fillId="11" borderId="16" xfId="5" applyFont="1" applyFill="1" applyBorder="1" applyAlignment="1">
      <alignment horizontal="center"/>
    </xf>
    <xf numFmtId="0" fontId="8" fillId="0" borderId="16" xfId="5" applyFont="1" applyBorder="1" applyAlignment="1">
      <alignment horizontal="center"/>
    </xf>
    <xf numFmtId="0" fontId="2" fillId="12" borderId="0" xfId="1" applyFont="1" applyFill="1"/>
    <xf numFmtId="0" fontId="15" fillId="13" borderId="6" xfId="2" applyFont="1" applyFill="1" applyBorder="1" applyAlignment="1">
      <alignment horizontal="center" vertical="center"/>
    </xf>
    <xf numFmtId="0" fontId="2" fillId="12" borderId="0" xfId="1" applyFont="1" applyFill="1" applyAlignment="1">
      <alignment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6" fillId="4" borderId="8" xfId="7" applyFont="1" applyFill="1" applyBorder="1" applyAlignment="1" applyProtection="1">
      <alignment horizontal="center"/>
    </xf>
    <xf numFmtId="0" fontId="3" fillId="3" borderId="0" xfId="9" quotePrefix="1" applyFill="1" applyBorder="1" applyAlignment="1" applyProtection="1">
      <alignment horizontal="left" indent="1"/>
    </xf>
    <xf numFmtId="0" fontId="5" fillId="3" borderId="20" xfId="9" applyFont="1" applyFill="1" applyBorder="1" applyAlignment="1" applyProtection="1">
      <alignment horizontal="center" vertical="center"/>
    </xf>
    <xf numFmtId="0" fontId="5" fillId="3" borderId="11" xfId="9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6" fillId="0" borderId="13" xfId="5" applyFont="1" applyBorder="1" applyAlignment="1">
      <alignment horizontal="center"/>
    </xf>
    <xf numFmtId="0" fontId="6" fillId="0" borderId="14" xfId="5" applyFont="1" applyBorder="1" applyAlignment="1">
      <alignment horizontal="center"/>
    </xf>
    <xf numFmtId="0" fontId="6" fillId="0" borderId="15" xfId="5" applyFont="1" applyBorder="1" applyAlignment="1">
      <alignment horizontal="center"/>
    </xf>
    <xf numFmtId="0" fontId="7" fillId="0" borderId="16" xfId="5" applyFont="1" applyBorder="1" applyAlignment="1">
      <alignment horizontal="center"/>
    </xf>
    <xf numFmtId="0" fontId="8" fillId="0" borderId="2" xfId="5" applyFont="1" applyBorder="1" applyAlignment="1">
      <alignment horizontal="right"/>
    </xf>
    <xf numFmtId="0" fontId="8" fillId="0" borderId="18" xfId="5" applyFont="1" applyBorder="1" applyAlignment="1">
      <alignment horizontal="center"/>
    </xf>
    <xf numFmtId="0" fontId="8" fillId="0" borderId="19" xfId="5" applyFont="1" applyBorder="1" applyAlignment="1">
      <alignment horizontal="center"/>
    </xf>
    <xf numFmtId="0" fontId="6" fillId="0" borderId="16" xfId="5" applyFont="1" applyBorder="1" applyAlignment="1">
      <alignment horizontal="center"/>
    </xf>
    <xf numFmtId="0" fontId="8" fillId="0" borderId="12" xfId="5" applyFont="1" applyBorder="1" applyAlignment="1">
      <alignment horizontal="center"/>
    </xf>
    <xf numFmtId="0" fontId="7" fillId="0" borderId="17" xfId="5" applyFont="1" applyBorder="1" applyAlignment="1">
      <alignment horizontal="center"/>
    </xf>
    <xf numFmtId="0" fontId="7" fillId="0" borderId="1" xfId="5" applyFont="1" applyBorder="1" applyAlignment="1">
      <alignment horizontal="center"/>
    </xf>
    <xf numFmtId="0" fontId="7" fillId="0" borderId="2" xfId="5" applyFont="1" applyBorder="1" applyAlignment="1">
      <alignment horizontal="center"/>
    </xf>
    <xf numFmtId="0" fontId="7" fillId="0" borderId="3" xfId="5" applyFont="1" applyBorder="1" applyAlignment="1">
      <alignment horizontal="center"/>
    </xf>
    <xf numFmtId="0" fontId="7" fillId="0" borderId="0" xfId="5" applyFont="1" applyBorder="1"/>
    <xf numFmtId="0" fontId="8" fillId="0" borderId="0" xfId="5" applyFont="1" applyBorder="1" applyAlignment="1">
      <alignment horizontal="center"/>
    </xf>
  </cellXfs>
  <cellStyles count="10">
    <cellStyle name="Hyperlink 2" xfId="3" xr:uid="{00000000-0005-0000-0000-000000000000}"/>
    <cellStyle name="Hyperlink 2 2" xfId="8" xr:uid="{B77DA7FE-3C7D-4281-8BCF-2079DB39913E}"/>
    <cellStyle name="Hyperlink 2 2 2" xfId="9" xr:uid="{9226D2DD-2F35-4B92-B2CC-CAA04F6BCCF3}"/>
    <cellStyle name="Hyperlink 3" xfId="7" xr:uid="{44D0B17C-D578-49E6-B5A4-BEE20EF9BE9D}"/>
    <cellStyle name="Hyperlink_#Auteursrecht" xfId="4" xr:uid="{00000000-0005-0000-0000-000001000000}"/>
    <cellStyle name="Komma 2" xfId="6" xr:uid="{00000000-0005-0000-0000-000002000000}"/>
    <cellStyle name="Standaard" xfId="0" builtinId="0"/>
    <cellStyle name="Standaard 2" xfId="5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11">
    <dxf>
      <border>
        <left style="thin">
          <color indexed="10"/>
        </left>
        <right style="thin">
          <color indexed="10"/>
        </right>
      </border>
    </dxf>
    <dxf>
      <font>
        <b/>
        <i val="0"/>
        <condense val="0"/>
        <extend val="0"/>
      </font>
      <fill>
        <patternFill>
          <bgColor indexed="13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border>
        <right style="thin">
          <color indexed="10"/>
        </right>
      </border>
    </dxf>
    <dxf>
      <border>
        <right style="thin">
          <color indexed="10"/>
        </right>
      </border>
    </dxf>
    <dxf>
      <border>
        <right style="thin">
          <color indexed="10"/>
        </right>
      </border>
    </dxf>
    <dxf>
      <font>
        <b/>
        <i val="0"/>
        <condense val="0"/>
        <extend val="0"/>
      </font>
      <fill>
        <patternFill>
          <bgColor indexed="13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border>
        <right style="thin">
          <color indexed="10"/>
        </right>
      </border>
    </dxf>
    <dxf>
      <border>
        <right style="thin">
          <color indexed="10"/>
        </right>
      </border>
    </dxf>
    <dxf>
      <border>
        <right style="thin">
          <color indexed="10"/>
        </right>
      </border>
    </dxf>
    <dxf>
      <border>
        <right style="thin">
          <color indexed="10"/>
        </right>
      </border>
    </dxf>
    <dxf>
      <border>
        <right style="thin">
          <color indexed="10"/>
        </right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3A2BB9-69A5-41F2-A672-F7E5D2554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F1394F2-6222-4E40-B302-BF5C72DB3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C421B-A80B-4010-8EB4-8E6FC6DEADEF}">
  <sheetPr codeName="Blad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73"/>
    <col min="2" max="2" width="1.140625" style="73" customWidth="1"/>
    <col min="3" max="3" width="3.7109375" style="73" customWidth="1"/>
    <col min="4" max="4" width="67.5703125" style="73" bestFit="1" customWidth="1"/>
    <col min="5" max="5" width="3.7109375" style="73" customWidth="1"/>
    <col min="6" max="6" width="1.140625" style="73" customWidth="1"/>
    <col min="7" max="7" width="9.140625" style="73"/>
    <col min="8" max="8" width="8.140625" style="73" customWidth="1"/>
    <col min="9" max="9" width="2.7109375" style="73" customWidth="1"/>
    <col min="10" max="12" width="9.140625" style="73"/>
    <col min="13" max="13" width="2.7109375" style="73" customWidth="1"/>
    <col min="14" max="258" width="9.140625" style="73"/>
    <col min="259" max="259" width="0.85546875" style="73" customWidth="1"/>
    <col min="260" max="260" width="3.7109375" style="73" customWidth="1"/>
    <col min="261" max="261" width="67.5703125" style="73" bestFit="1" customWidth="1"/>
    <col min="262" max="262" width="3.7109375" style="73" customWidth="1"/>
    <col min="263" max="263" width="0.85546875" style="73" customWidth="1"/>
    <col min="264" max="514" width="9.140625" style="73"/>
    <col min="515" max="515" width="0.85546875" style="73" customWidth="1"/>
    <col min="516" max="516" width="3.7109375" style="73" customWidth="1"/>
    <col min="517" max="517" width="67.5703125" style="73" bestFit="1" customWidth="1"/>
    <col min="518" max="518" width="3.7109375" style="73" customWidth="1"/>
    <col min="519" max="519" width="0.85546875" style="73" customWidth="1"/>
    <col min="520" max="770" width="9.140625" style="73"/>
    <col min="771" max="771" width="0.85546875" style="73" customWidth="1"/>
    <col min="772" max="772" width="3.7109375" style="73" customWidth="1"/>
    <col min="773" max="773" width="67.5703125" style="73" bestFit="1" customWidth="1"/>
    <col min="774" max="774" width="3.7109375" style="73" customWidth="1"/>
    <col min="775" max="775" width="0.85546875" style="73" customWidth="1"/>
    <col min="776" max="1026" width="9.140625" style="73"/>
    <col min="1027" max="1027" width="0.85546875" style="73" customWidth="1"/>
    <col min="1028" max="1028" width="3.7109375" style="73" customWidth="1"/>
    <col min="1029" max="1029" width="67.5703125" style="73" bestFit="1" customWidth="1"/>
    <col min="1030" max="1030" width="3.7109375" style="73" customWidth="1"/>
    <col min="1031" max="1031" width="0.85546875" style="73" customWidth="1"/>
    <col min="1032" max="1282" width="9.140625" style="73"/>
    <col min="1283" max="1283" width="0.85546875" style="73" customWidth="1"/>
    <col min="1284" max="1284" width="3.7109375" style="73" customWidth="1"/>
    <col min="1285" max="1285" width="67.5703125" style="73" bestFit="1" customWidth="1"/>
    <col min="1286" max="1286" width="3.7109375" style="73" customWidth="1"/>
    <col min="1287" max="1287" width="0.85546875" style="73" customWidth="1"/>
    <col min="1288" max="1538" width="9.140625" style="73"/>
    <col min="1539" max="1539" width="0.85546875" style="73" customWidth="1"/>
    <col min="1540" max="1540" width="3.7109375" style="73" customWidth="1"/>
    <col min="1541" max="1541" width="67.5703125" style="73" bestFit="1" customWidth="1"/>
    <col min="1542" max="1542" width="3.7109375" style="73" customWidth="1"/>
    <col min="1543" max="1543" width="0.85546875" style="73" customWidth="1"/>
    <col min="1544" max="1794" width="9.140625" style="73"/>
    <col min="1795" max="1795" width="0.85546875" style="73" customWidth="1"/>
    <col min="1796" max="1796" width="3.7109375" style="73" customWidth="1"/>
    <col min="1797" max="1797" width="67.5703125" style="73" bestFit="1" customWidth="1"/>
    <col min="1798" max="1798" width="3.7109375" style="73" customWidth="1"/>
    <col min="1799" max="1799" width="0.85546875" style="73" customWidth="1"/>
    <col min="1800" max="2050" width="9.140625" style="73"/>
    <col min="2051" max="2051" width="0.85546875" style="73" customWidth="1"/>
    <col min="2052" max="2052" width="3.7109375" style="73" customWidth="1"/>
    <col min="2053" max="2053" width="67.5703125" style="73" bestFit="1" customWidth="1"/>
    <col min="2054" max="2054" width="3.7109375" style="73" customWidth="1"/>
    <col min="2055" max="2055" width="0.85546875" style="73" customWidth="1"/>
    <col min="2056" max="2306" width="9.140625" style="73"/>
    <col min="2307" max="2307" width="0.85546875" style="73" customWidth="1"/>
    <col min="2308" max="2308" width="3.7109375" style="73" customWidth="1"/>
    <col min="2309" max="2309" width="67.5703125" style="73" bestFit="1" customWidth="1"/>
    <col min="2310" max="2310" width="3.7109375" style="73" customWidth="1"/>
    <col min="2311" max="2311" width="0.85546875" style="73" customWidth="1"/>
    <col min="2312" max="2562" width="9.140625" style="73"/>
    <col min="2563" max="2563" width="0.85546875" style="73" customWidth="1"/>
    <col min="2564" max="2564" width="3.7109375" style="73" customWidth="1"/>
    <col min="2565" max="2565" width="67.5703125" style="73" bestFit="1" customWidth="1"/>
    <col min="2566" max="2566" width="3.7109375" style="73" customWidth="1"/>
    <col min="2567" max="2567" width="0.85546875" style="73" customWidth="1"/>
    <col min="2568" max="2818" width="9.140625" style="73"/>
    <col min="2819" max="2819" width="0.85546875" style="73" customWidth="1"/>
    <col min="2820" max="2820" width="3.7109375" style="73" customWidth="1"/>
    <col min="2821" max="2821" width="67.5703125" style="73" bestFit="1" customWidth="1"/>
    <col min="2822" max="2822" width="3.7109375" style="73" customWidth="1"/>
    <col min="2823" max="2823" width="0.85546875" style="73" customWidth="1"/>
    <col min="2824" max="3074" width="9.140625" style="73"/>
    <col min="3075" max="3075" width="0.85546875" style="73" customWidth="1"/>
    <col min="3076" max="3076" width="3.7109375" style="73" customWidth="1"/>
    <col min="3077" max="3077" width="67.5703125" style="73" bestFit="1" customWidth="1"/>
    <col min="3078" max="3078" width="3.7109375" style="73" customWidth="1"/>
    <col min="3079" max="3079" width="0.85546875" style="73" customWidth="1"/>
    <col min="3080" max="3330" width="9.140625" style="73"/>
    <col min="3331" max="3331" width="0.85546875" style="73" customWidth="1"/>
    <col min="3332" max="3332" width="3.7109375" style="73" customWidth="1"/>
    <col min="3333" max="3333" width="67.5703125" style="73" bestFit="1" customWidth="1"/>
    <col min="3334" max="3334" width="3.7109375" style="73" customWidth="1"/>
    <col min="3335" max="3335" width="0.85546875" style="73" customWidth="1"/>
    <col min="3336" max="3586" width="9.140625" style="73"/>
    <col min="3587" max="3587" width="0.85546875" style="73" customWidth="1"/>
    <col min="3588" max="3588" width="3.7109375" style="73" customWidth="1"/>
    <col min="3589" max="3589" width="67.5703125" style="73" bestFit="1" customWidth="1"/>
    <col min="3590" max="3590" width="3.7109375" style="73" customWidth="1"/>
    <col min="3591" max="3591" width="0.85546875" style="73" customWidth="1"/>
    <col min="3592" max="3842" width="9.140625" style="73"/>
    <col min="3843" max="3843" width="0.85546875" style="73" customWidth="1"/>
    <col min="3844" max="3844" width="3.7109375" style="73" customWidth="1"/>
    <col min="3845" max="3845" width="67.5703125" style="73" bestFit="1" customWidth="1"/>
    <col min="3846" max="3846" width="3.7109375" style="73" customWidth="1"/>
    <col min="3847" max="3847" width="0.85546875" style="73" customWidth="1"/>
    <col min="3848" max="4098" width="9.140625" style="73"/>
    <col min="4099" max="4099" width="0.85546875" style="73" customWidth="1"/>
    <col min="4100" max="4100" width="3.7109375" style="73" customWidth="1"/>
    <col min="4101" max="4101" width="67.5703125" style="73" bestFit="1" customWidth="1"/>
    <col min="4102" max="4102" width="3.7109375" style="73" customWidth="1"/>
    <col min="4103" max="4103" width="0.85546875" style="73" customWidth="1"/>
    <col min="4104" max="4354" width="9.140625" style="73"/>
    <col min="4355" max="4355" width="0.85546875" style="73" customWidth="1"/>
    <col min="4356" max="4356" width="3.7109375" style="73" customWidth="1"/>
    <col min="4357" max="4357" width="67.5703125" style="73" bestFit="1" customWidth="1"/>
    <col min="4358" max="4358" width="3.7109375" style="73" customWidth="1"/>
    <col min="4359" max="4359" width="0.85546875" style="73" customWidth="1"/>
    <col min="4360" max="4610" width="9.140625" style="73"/>
    <col min="4611" max="4611" width="0.85546875" style="73" customWidth="1"/>
    <col min="4612" max="4612" width="3.7109375" style="73" customWidth="1"/>
    <col min="4613" max="4613" width="67.5703125" style="73" bestFit="1" customWidth="1"/>
    <col min="4614" max="4614" width="3.7109375" style="73" customWidth="1"/>
    <col min="4615" max="4615" width="0.85546875" style="73" customWidth="1"/>
    <col min="4616" max="4866" width="9.140625" style="73"/>
    <col min="4867" max="4867" width="0.85546875" style="73" customWidth="1"/>
    <col min="4868" max="4868" width="3.7109375" style="73" customWidth="1"/>
    <col min="4869" max="4869" width="67.5703125" style="73" bestFit="1" customWidth="1"/>
    <col min="4870" max="4870" width="3.7109375" style="73" customWidth="1"/>
    <col min="4871" max="4871" width="0.85546875" style="73" customWidth="1"/>
    <col min="4872" max="5122" width="9.140625" style="73"/>
    <col min="5123" max="5123" width="0.85546875" style="73" customWidth="1"/>
    <col min="5124" max="5124" width="3.7109375" style="73" customWidth="1"/>
    <col min="5125" max="5125" width="67.5703125" style="73" bestFit="1" customWidth="1"/>
    <col min="5126" max="5126" width="3.7109375" style="73" customWidth="1"/>
    <col min="5127" max="5127" width="0.85546875" style="73" customWidth="1"/>
    <col min="5128" max="5378" width="9.140625" style="73"/>
    <col min="5379" max="5379" width="0.85546875" style="73" customWidth="1"/>
    <col min="5380" max="5380" width="3.7109375" style="73" customWidth="1"/>
    <col min="5381" max="5381" width="67.5703125" style="73" bestFit="1" customWidth="1"/>
    <col min="5382" max="5382" width="3.7109375" style="73" customWidth="1"/>
    <col min="5383" max="5383" width="0.85546875" style="73" customWidth="1"/>
    <col min="5384" max="5634" width="9.140625" style="73"/>
    <col min="5635" max="5635" width="0.85546875" style="73" customWidth="1"/>
    <col min="5636" max="5636" width="3.7109375" style="73" customWidth="1"/>
    <col min="5637" max="5637" width="67.5703125" style="73" bestFit="1" customWidth="1"/>
    <col min="5638" max="5638" width="3.7109375" style="73" customWidth="1"/>
    <col min="5639" max="5639" width="0.85546875" style="73" customWidth="1"/>
    <col min="5640" max="5890" width="9.140625" style="73"/>
    <col min="5891" max="5891" width="0.85546875" style="73" customWidth="1"/>
    <col min="5892" max="5892" width="3.7109375" style="73" customWidth="1"/>
    <col min="5893" max="5893" width="67.5703125" style="73" bestFit="1" customWidth="1"/>
    <col min="5894" max="5894" width="3.7109375" style="73" customWidth="1"/>
    <col min="5895" max="5895" width="0.85546875" style="73" customWidth="1"/>
    <col min="5896" max="6146" width="9.140625" style="73"/>
    <col min="6147" max="6147" width="0.85546875" style="73" customWidth="1"/>
    <col min="6148" max="6148" width="3.7109375" style="73" customWidth="1"/>
    <col min="6149" max="6149" width="67.5703125" style="73" bestFit="1" customWidth="1"/>
    <col min="6150" max="6150" width="3.7109375" style="73" customWidth="1"/>
    <col min="6151" max="6151" width="0.85546875" style="73" customWidth="1"/>
    <col min="6152" max="6402" width="9.140625" style="73"/>
    <col min="6403" max="6403" width="0.85546875" style="73" customWidth="1"/>
    <col min="6404" max="6404" width="3.7109375" style="73" customWidth="1"/>
    <col min="6405" max="6405" width="67.5703125" style="73" bestFit="1" customWidth="1"/>
    <col min="6406" max="6406" width="3.7109375" style="73" customWidth="1"/>
    <col min="6407" max="6407" width="0.85546875" style="73" customWidth="1"/>
    <col min="6408" max="6658" width="9.140625" style="73"/>
    <col min="6659" max="6659" width="0.85546875" style="73" customWidth="1"/>
    <col min="6660" max="6660" width="3.7109375" style="73" customWidth="1"/>
    <col min="6661" max="6661" width="67.5703125" style="73" bestFit="1" customWidth="1"/>
    <col min="6662" max="6662" width="3.7109375" style="73" customWidth="1"/>
    <col min="6663" max="6663" width="0.85546875" style="73" customWidth="1"/>
    <col min="6664" max="6914" width="9.140625" style="73"/>
    <col min="6915" max="6915" width="0.85546875" style="73" customWidth="1"/>
    <col min="6916" max="6916" width="3.7109375" style="73" customWidth="1"/>
    <col min="6917" max="6917" width="67.5703125" style="73" bestFit="1" customWidth="1"/>
    <col min="6918" max="6918" width="3.7109375" style="73" customWidth="1"/>
    <col min="6919" max="6919" width="0.85546875" style="73" customWidth="1"/>
    <col min="6920" max="7170" width="9.140625" style="73"/>
    <col min="7171" max="7171" width="0.85546875" style="73" customWidth="1"/>
    <col min="7172" max="7172" width="3.7109375" style="73" customWidth="1"/>
    <col min="7173" max="7173" width="67.5703125" style="73" bestFit="1" customWidth="1"/>
    <col min="7174" max="7174" width="3.7109375" style="73" customWidth="1"/>
    <col min="7175" max="7175" width="0.85546875" style="73" customWidth="1"/>
    <col min="7176" max="7426" width="9.140625" style="73"/>
    <col min="7427" max="7427" width="0.85546875" style="73" customWidth="1"/>
    <col min="7428" max="7428" width="3.7109375" style="73" customWidth="1"/>
    <col min="7429" max="7429" width="67.5703125" style="73" bestFit="1" customWidth="1"/>
    <col min="7430" max="7430" width="3.7109375" style="73" customWidth="1"/>
    <col min="7431" max="7431" width="0.85546875" style="73" customWidth="1"/>
    <col min="7432" max="7682" width="9.140625" style="73"/>
    <col min="7683" max="7683" width="0.85546875" style="73" customWidth="1"/>
    <col min="7684" max="7684" width="3.7109375" style="73" customWidth="1"/>
    <col min="7685" max="7685" width="67.5703125" style="73" bestFit="1" customWidth="1"/>
    <col min="7686" max="7686" width="3.7109375" style="73" customWidth="1"/>
    <col min="7687" max="7687" width="0.85546875" style="73" customWidth="1"/>
    <col min="7688" max="7938" width="9.140625" style="73"/>
    <col min="7939" max="7939" width="0.85546875" style="73" customWidth="1"/>
    <col min="7940" max="7940" width="3.7109375" style="73" customWidth="1"/>
    <col min="7941" max="7941" width="67.5703125" style="73" bestFit="1" customWidth="1"/>
    <col min="7942" max="7942" width="3.7109375" style="73" customWidth="1"/>
    <col min="7943" max="7943" width="0.85546875" style="73" customWidth="1"/>
    <col min="7944" max="8194" width="9.140625" style="73"/>
    <col min="8195" max="8195" width="0.85546875" style="73" customWidth="1"/>
    <col min="8196" max="8196" width="3.7109375" style="73" customWidth="1"/>
    <col min="8197" max="8197" width="67.5703125" style="73" bestFit="1" customWidth="1"/>
    <col min="8198" max="8198" width="3.7109375" style="73" customWidth="1"/>
    <col min="8199" max="8199" width="0.85546875" style="73" customWidth="1"/>
    <col min="8200" max="8450" width="9.140625" style="73"/>
    <col min="8451" max="8451" width="0.85546875" style="73" customWidth="1"/>
    <col min="8452" max="8452" width="3.7109375" style="73" customWidth="1"/>
    <col min="8453" max="8453" width="67.5703125" style="73" bestFit="1" customWidth="1"/>
    <col min="8454" max="8454" width="3.7109375" style="73" customWidth="1"/>
    <col min="8455" max="8455" width="0.85546875" style="73" customWidth="1"/>
    <col min="8456" max="8706" width="9.140625" style="73"/>
    <col min="8707" max="8707" width="0.85546875" style="73" customWidth="1"/>
    <col min="8708" max="8708" width="3.7109375" style="73" customWidth="1"/>
    <col min="8709" max="8709" width="67.5703125" style="73" bestFit="1" customWidth="1"/>
    <col min="8710" max="8710" width="3.7109375" style="73" customWidth="1"/>
    <col min="8711" max="8711" width="0.85546875" style="73" customWidth="1"/>
    <col min="8712" max="8962" width="9.140625" style="73"/>
    <col min="8963" max="8963" width="0.85546875" style="73" customWidth="1"/>
    <col min="8964" max="8964" width="3.7109375" style="73" customWidth="1"/>
    <col min="8965" max="8965" width="67.5703125" style="73" bestFit="1" customWidth="1"/>
    <col min="8966" max="8966" width="3.7109375" style="73" customWidth="1"/>
    <col min="8967" max="8967" width="0.85546875" style="73" customWidth="1"/>
    <col min="8968" max="9218" width="9.140625" style="73"/>
    <col min="9219" max="9219" width="0.85546875" style="73" customWidth="1"/>
    <col min="9220" max="9220" width="3.7109375" style="73" customWidth="1"/>
    <col min="9221" max="9221" width="67.5703125" style="73" bestFit="1" customWidth="1"/>
    <col min="9222" max="9222" width="3.7109375" style="73" customWidth="1"/>
    <col min="9223" max="9223" width="0.85546875" style="73" customWidth="1"/>
    <col min="9224" max="9474" width="9.140625" style="73"/>
    <col min="9475" max="9475" width="0.85546875" style="73" customWidth="1"/>
    <col min="9476" max="9476" width="3.7109375" style="73" customWidth="1"/>
    <col min="9477" max="9477" width="67.5703125" style="73" bestFit="1" customWidth="1"/>
    <col min="9478" max="9478" width="3.7109375" style="73" customWidth="1"/>
    <col min="9479" max="9479" width="0.85546875" style="73" customWidth="1"/>
    <col min="9480" max="9730" width="9.140625" style="73"/>
    <col min="9731" max="9731" width="0.85546875" style="73" customWidth="1"/>
    <col min="9732" max="9732" width="3.7109375" style="73" customWidth="1"/>
    <col min="9733" max="9733" width="67.5703125" style="73" bestFit="1" customWidth="1"/>
    <col min="9734" max="9734" width="3.7109375" style="73" customWidth="1"/>
    <col min="9735" max="9735" width="0.85546875" style="73" customWidth="1"/>
    <col min="9736" max="9986" width="9.140625" style="73"/>
    <col min="9987" max="9987" width="0.85546875" style="73" customWidth="1"/>
    <col min="9988" max="9988" width="3.7109375" style="73" customWidth="1"/>
    <col min="9989" max="9989" width="67.5703125" style="73" bestFit="1" customWidth="1"/>
    <col min="9990" max="9990" width="3.7109375" style="73" customWidth="1"/>
    <col min="9991" max="9991" width="0.85546875" style="73" customWidth="1"/>
    <col min="9992" max="10242" width="9.140625" style="73"/>
    <col min="10243" max="10243" width="0.85546875" style="73" customWidth="1"/>
    <col min="10244" max="10244" width="3.7109375" style="73" customWidth="1"/>
    <col min="10245" max="10245" width="67.5703125" style="73" bestFit="1" customWidth="1"/>
    <col min="10246" max="10246" width="3.7109375" style="73" customWidth="1"/>
    <col min="10247" max="10247" width="0.85546875" style="73" customWidth="1"/>
    <col min="10248" max="10498" width="9.140625" style="73"/>
    <col min="10499" max="10499" width="0.85546875" style="73" customWidth="1"/>
    <col min="10500" max="10500" width="3.7109375" style="73" customWidth="1"/>
    <col min="10501" max="10501" width="67.5703125" style="73" bestFit="1" customWidth="1"/>
    <col min="10502" max="10502" width="3.7109375" style="73" customWidth="1"/>
    <col min="10503" max="10503" width="0.85546875" style="73" customWidth="1"/>
    <col min="10504" max="10754" width="9.140625" style="73"/>
    <col min="10755" max="10755" width="0.85546875" style="73" customWidth="1"/>
    <col min="10756" max="10756" width="3.7109375" style="73" customWidth="1"/>
    <col min="10757" max="10757" width="67.5703125" style="73" bestFit="1" customWidth="1"/>
    <col min="10758" max="10758" width="3.7109375" style="73" customWidth="1"/>
    <col min="10759" max="10759" width="0.85546875" style="73" customWidth="1"/>
    <col min="10760" max="11010" width="9.140625" style="73"/>
    <col min="11011" max="11011" width="0.85546875" style="73" customWidth="1"/>
    <col min="11012" max="11012" width="3.7109375" style="73" customWidth="1"/>
    <col min="11013" max="11013" width="67.5703125" style="73" bestFit="1" customWidth="1"/>
    <col min="11014" max="11014" width="3.7109375" style="73" customWidth="1"/>
    <col min="11015" max="11015" width="0.85546875" style="73" customWidth="1"/>
    <col min="11016" max="11266" width="9.140625" style="73"/>
    <col min="11267" max="11267" width="0.85546875" style="73" customWidth="1"/>
    <col min="11268" max="11268" width="3.7109375" style="73" customWidth="1"/>
    <col min="11269" max="11269" width="67.5703125" style="73" bestFit="1" customWidth="1"/>
    <col min="11270" max="11270" width="3.7109375" style="73" customWidth="1"/>
    <col min="11271" max="11271" width="0.85546875" style="73" customWidth="1"/>
    <col min="11272" max="11522" width="9.140625" style="73"/>
    <col min="11523" max="11523" width="0.85546875" style="73" customWidth="1"/>
    <col min="11524" max="11524" width="3.7109375" style="73" customWidth="1"/>
    <col min="11525" max="11525" width="67.5703125" style="73" bestFit="1" customWidth="1"/>
    <col min="11526" max="11526" width="3.7109375" style="73" customWidth="1"/>
    <col min="11527" max="11527" width="0.85546875" style="73" customWidth="1"/>
    <col min="11528" max="11778" width="9.140625" style="73"/>
    <col min="11779" max="11779" width="0.85546875" style="73" customWidth="1"/>
    <col min="11780" max="11780" width="3.7109375" style="73" customWidth="1"/>
    <col min="11781" max="11781" width="67.5703125" style="73" bestFit="1" customWidth="1"/>
    <col min="11782" max="11782" width="3.7109375" style="73" customWidth="1"/>
    <col min="11783" max="11783" width="0.85546875" style="73" customWidth="1"/>
    <col min="11784" max="12034" width="9.140625" style="73"/>
    <col min="12035" max="12035" width="0.85546875" style="73" customWidth="1"/>
    <col min="12036" max="12036" width="3.7109375" style="73" customWidth="1"/>
    <col min="12037" max="12037" width="67.5703125" style="73" bestFit="1" customWidth="1"/>
    <col min="12038" max="12038" width="3.7109375" style="73" customWidth="1"/>
    <col min="12039" max="12039" width="0.85546875" style="73" customWidth="1"/>
    <col min="12040" max="12290" width="9.140625" style="73"/>
    <col min="12291" max="12291" width="0.85546875" style="73" customWidth="1"/>
    <col min="12292" max="12292" width="3.7109375" style="73" customWidth="1"/>
    <col min="12293" max="12293" width="67.5703125" style="73" bestFit="1" customWidth="1"/>
    <col min="12294" max="12294" width="3.7109375" style="73" customWidth="1"/>
    <col min="12295" max="12295" width="0.85546875" style="73" customWidth="1"/>
    <col min="12296" max="12546" width="9.140625" style="73"/>
    <col min="12547" max="12547" width="0.85546875" style="73" customWidth="1"/>
    <col min="12548" max="12548" width="3.7109375" style="73" customWidth="1"/>
    <col min="12549" max="12549" width="67.5703125" style="73" bestFit="1" customWidth="1"/>
    <col min="12550" max="12550" width="3.7109375" style="73" customWidth="1"/>
    <col min="12551" max="12551" width="0.85546875" style="73" customWidth="1"/>
    <col min="12552" max="12802" width="9.140625" style="73"/>
    <col min="12803" max="12803" width="0.85546875" style="73" customWidth="1"/>
    <col min="12804" max="12804" width="3.7109375" style="73" customWidth="1"/>
    <col min="12805" max="12805" width="67.5703125" style="73" bestFit="1" customWidth="1"/>
    <col min="12806" max="12806" width="3.7109375" style="73" customWidth="1"/>
    <col min="12807" max="12807" width="0.85546875" style="73" customWidth="1"/>
    <col min="12808" max="13058" width="9.140625" style="73"/>
    <col min="13059" max="13059" width="0.85546875" style="73" customWidth="1"/>
    <col min="13060" max="13060" width="3.7109375" style="73" customWidth="1"/>
    <col min="13061" max="13061" width="67.5703125" style="73" bestFit="1" customWidth="1"/>
    <col min="13062" max="13062" width="3.7109375" style="73" customWidth="1"/>
    <col min="13063" max="13063" width="0.85546875" style="73" customWidth="1"/>
    <col min="13064" max="13314" width="9.140625" style="73"/>
    <col min="13315" max="13315" width="0.85546875" style="73" customWidth="1"/>
    <col min="13316" max="13316" width="3.7109375" style="73" customWidth="1"/>
    <col min="13317" max="13317" width="67.5703125" style="73" bestFit="1" customWidth="1"/>
    <col min="13318" max="13318" width="3.7109375" style="73" customWidth="1"/>
    <col min="13319" max="13319" width="0.85546875" style="73" customWidth="1"/>
    <col min="13320" max="13570" width="9.140625" style="73"/>
    <col min="13571" max="13571" width="0.85546875" style="73" customWidth="1"/>
    <col min="13572" max="13572" width="3.7109375" style="73" customWidth="1"/>
    <col min="13573" max="13573" width="67.5703125" style="73" bestFit="1" customWidth="1"/>
    <col min="13574" max="13574" width="3.7109375" style="73" customWidth="1"/>
    <col min="13575" max="13575" width="0.85546875" style="73" customWidth="1"/>
    <col min="13576" max="13826" width="9.140625" style="73"/>
    <col min="13827" max="13827" width="0.85546875" style="73" customWidth="1"/>
    <col min="13828" max="13828" width="3.7109375" style="73" customWidth="1"/>
    <col min="13829" max="13829" width="67.5703125" style="73" bestFit="1" customWidth="1"/>
    <col min="13830" max="13830" width="3.7109375" style="73" customWidth="1"/>
    <col min="13831" max="13831" width="0.85546875" style="73" customWidth="1"/>
    <col min="13832" max="14082" width="9.140625" style="73"/>
    <col min="14083" max="14083" width="0.85546875" style="73" customWidth="1"/>
    <col min="14084" max="14084" width="3.7109375" style="73" customWidth="1"/>
    <col min="14085" max="14085" width="67.5703125" style="73" bestFit="1" customWidth="1"/>
    <col min="14086" max="14086" width="3.7109375" style="73" customWidth="1"/>
    <col min="14087" max="14087" width="0.85546875" style="73" customWidth="1"/>
    <col min="14088" max="14338" width="9.140625" style="73"/>
    <col min="14339" max="14339" width="0.85546875" style="73" customWidth="1"/>
    <col min="14340" max="14340" width="3.7109375" style="73" customWidth="1"/>
    <col min="14341" max="14341" width="67.5703125" style="73" bestFit="1" customWidth="1"/>
    <col min="14342" max="14342" width="3.7109375" style="73" customWidth="1"/>
    <col min="14343" max="14343" width="0.85546875" style="73" customWidth="1"/>
    <col min="14344" max="14594" width="9.140625" style="73"/>
    <col min="14595" max="14595" width="0.85546875" style="73" customWidth="1"/>
    <col min="14596" max="14596" width="3.7109375" style="73" customWidth="1"/>
    <col min="14597" max="14597" width="67.5703125" style="73" bestFit="1" customWidth="1"/>
    <col min="14598" max="14598" width="3.7109375" style="73" customWidth="1"/>
    <col min="14599" max="14599" width="0.85546875" style="73" customWidth="1"/>
    <col min="14600" max="14850" width="9.140625" style="73"/>
    <col min="14851" max="14851" width="0.85546875" style="73" customWidth="1"/>
    <col min="14852" max="14852" width="3.7109375" style="73" customWidth="1"/>
    <col min="14853" max="14853" width="67.5703125" style="73" bestFit="1" customWidth="1"/>
    <col min="14854" max="14854" width="3.7109375" style="73" customWidth="1"/>
    <col min="14855" max="14855" width="0.85546875" style="73" customWidth="1"/>
    <col min="14856" max="15106" width="9.140625" style="73"/>
    <col min="15107" max="15107" width="0.85546875" style="73" customWidth="1"/>
    <col min="15108" max="15108" width="3.7109375" style="73" customWidth="1"/>
    <col min="15109" max="15109" width="67.5703125" style="73" bestFit="1" customWidth="1"/>
    <col min="15110" max="15110" width="3.7109375" style="73" customWidth="1"/>
    <col min="15111" max="15111" width="0.85546875" style="73" customWidth="1"/>
    <col min="15112" max="15362" width="9.140625" style="73"/>
    <col min="15363" max="15363" width="0.85546875" style="73" customWidth="1"/>
    <col min="15364" max="15364" width="3.7109375" style="73" customWidth="1"/>
    <col min="15365" max="15365" width="67.5703125" style="73" bestFit="1" customWidth="1"/>
    <col min="15366" max="15366" width="3.7109375" style="73" customWidth="1"/>
    <col min="15367" max="15367" width="0.85546875" style="73" customWidth="1"/>
    <col min="15368" max="15618" width="9.140625" style="73"/>
    <col min="15619" max="15619" width="0.85546875" style="73" customWidth="1"/>
    <col min="15620" max="15620" width="3.7109375" style="73" customWidth="1"/>
    <col min="15621" max="15621" width="67.5703125" style="73" bestFit="1" customWidth="1"/>
    <col min="15622" max="15622" width="3.7109375" style="73" customWidth="1"/>
    <col min="15623" max="15623" width="0.85546875" style="73" customWidth="1"/>
    <col min="15624" max="15874" width="9.140625" style="73"/>
    <col min="15875" max="15875" width="0.85546875" style="73" customWidth="1"/>
    <col min="15876" max="15876" width="3.7109375" style="73" customWidth="1"/>
    <col min="15877" max="15877" width="67.5703125" style="73" bestFit="1" customWidth="1"/>
    <col min="15878" max="15878" width="3.7109375" style="73" customWidth="1"/>
    <col min="15879" max="15879" width="0.85546875" style="73" customWidth="1"/>
    <col min="15880" max="16130" width="9.140625" style="73"/>
    <col min="16131" max="16131" width="0.85546875" style="73" customWidth="1"/>
    <col min="16132" max="16132" width="3.7109375" style="73" customWidth="1"/>
    <col min="16133" max="16133" width="67.5703125" style="73" bestFit="1" customWidth="1"/>
    <col min="16134" max="16134" width="3.7109375" style="73" customWidth="1"/>
    <col min="16135" max="16135" width="0.85546875" style="73" customWidth="1"/>
    <col min="16136" max="16384" width="9.140625" style="73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75" customFormat="1" ht="15" customHeight="1" thickBot="1" x14ac:dyDescent="0.3">
      <c r="B4" s="9"/>
      <c r="C4" s="10"/>
      <c r="D4" s="74" t="s">
        <v>0</v>
      </c>
      <c r="E4" s="11"/>
      <c r="F4" s="12"/>
      <c r="H4" s="76"/>
      <c r="I4" s="77"/>
      <c r="J4" s="78"/>
      <c r="K4" s="77"/>
      <c r="L4" s="77"/>
      <c r="M4" s="79"/>
      <c r="N4" s="73"/>
    </row>
    <row r="5" spans="2:14" ht="15" customHeight="1" x14ac:dyDescent="0.25">
      <c r="B5" s="4"/>
      <c r="C5" s="13"/>
      <c r="D5" s="14"/>
      <c r="E5" s="15"/>
      <c r="F5" s="8"/>
      <c r="H5" s="80"/>
      <c r="I5" s="81"/>
      <c r="J5" s="97" t="s">
        <v>54</v>
      </c>
      <c r="K5" s="97"/>
      <c r="L5" s="97"/>
      <c r="M5" s="82"/>
    </row>
    <row r="6" spans="2:14" ht="15" customHeight="1" x14ac:dyDescent="0.25">
      <c r="B6" s="4"/>
      <c r="C6" s="13"/>
      <c r="D6" s="16" t="s">
        <v>1</v>
      </c>
      <c r="E6" s="15"/>
      <c r="F6" s="8"/>
      <c r="H6" s="80"/>
      <c r="I6" s="81"/>
      <c r="J6" s="98" t="s">
        <v>55</v>
      </c>
      <c r="K6" s="98"/>
      <c r="L6" s="98"/>
      <c r="M6" s="82"/>
    </row>
    <row r="7" spans="2:14" ht="15" customHeight="1" x14ac:dyDescent="0.25">
      <c r="B7" s="4"/>
      <c r="C7" s="13"/>
      <c r="D7" s="18" t="s">
        <v>74</v>
      </c>
      <c r="E7" s="15"/>
      <c r="F7" s="8"/>
      <c r="H7" s="80"/>
      <c r="I7" s="81"/>
      <c r="J7" s="99"/>
      <c r="K7" s="99"/>
      <c r="L7" s="99"/>
      <c r="M7" s="82"/>
    </row>
    <row r="8" spans="2:14" ht="15" customHeight="1" x14ac:dyDescent="0.25">
      <c r="B8" s="4"/>
      <c r="C8" s="13"/>
      <c r="D8" s="16"/>
      <c r="E8" s="15"/>
      <c r="F8" s="8"/>
      <c r="H8" s="80"/>
      <c r="I8" s="83"/>
      <c r="J8" s="97" t="s">
        <v>56</v>
      </c>
      <c r="K8" s="97"/>
      <c r="L8" s="97"/>
      <c r="M8" s="84"/>
    </row>
    <row r="9" spans="2:14" ht="15" customHeight="1" x14ac:dyDescent="0.25">
      <c r="B9" s="4"/>
      <c r="C9" s="13"/>
      <c r="D9" s="100" t="s">
        <v>59</v>
      </c>
      <c r="E9" s="15"/>
      <c r="F9" s="8"/>
      <c r="H9" s="80"/>
      <c r="I9" s="85"/>
      <c r="J9" s="98" t="s">
        <v>57</v>
      </c>
      <c r="K9" s="98"/>
      <c r="L9" s="98"/>
      <c r="M9" s="86"/>
    </row>
    <row r="10" spans="2:14" ht="15" customHeight="1" x14ac:dyDescent="0.25">
      <c r="B10" s="4"/>
      <c r="C10" s="13"/>
      <c r="D10" s="100"/>
      <c r="E10" s="15"/>
      <c r="F10" s="8"/>
      <c r="H10" s="87"/>
      <c r="I10" s="88"/>
      <c r="J10" s="88"/>
      <c r="K10" s="88"/>
      <c r="L10" s="88"/>
      <c r="M10" s="89"/>
    </row>
    <row r="11" spans="2:14" ht="15" customHeight="1" x14ac:dyDescent="0.25">
      <c r="B11" s="4"/>
      <c r="C11" s="13"/>
      <c r="D11" s="100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60</v>
      </c>
      <c r="E13" s="15"/>
      <c r="F13" s="8"/>
    </row>
    <row r="14" spans="2:14" ht="15" customHeight="1" x14ac:dyDescent="0.25">
      <c r="B14" s="4"/>
      <c r="C14" s="13"/>
      <c r="D14" s="14" t="s">
        <v>61</v>
      </c>
      <c r="E14" s="15"/>
      <c r="F14" s="8"/>
    </row>
    <row r="15" spans="2:14" ht="15" customHeight="1" x14ac:dyDescent="0.25">
      <c r="B15" s="4"/>
      <c r="C15" s="13"/>
      <c r="D15" s="90" t="s">
        <v>62</v>
      </c>
      <c r="E15" s="15"/>
      <c r="F15" s="8"/>
    </row>
    <row r="16" spans="2:14" ht="15" customHeight="1" x14ac:dyDescent="0.25">
      <c r="B16" s="4"/>
      <c r="C16" s="13"/>
      <c r="D16" s="90" t="s">
        <v>63</v>
      </c>
      <c r="E16" s="15"/>
      <c r="F16" s="8"/>
    </row>
    <row r="17" spans="2:6" ht="15" customHeight="1" x14ac:dyDescent="0.25">
      <c r="B17" s="4"/>
      <c r="C17" s="13"/>
      <c r="D17" s="90" t="s">
        <v>64</v>
      </c>
      <c r="E17" s="15"/>
      <c r="F17" s="8"/>
    </row>
    <row r="18" spans="2:6" ht="15" customHeight="1" x14ac:dyDescent="0.25">
      <c r="B18" s="4"/>
      <c r="C18" s="13"/>
      <c r="D18" s="94" t="s">
        <v>65</v>
      </c>
      <c r="E18" s="15"/>
      <c r="F18" s="8"/>
    </row>
    <row r="19" spans="2:6" ht="15" customHeight="1" x14ac:dyDescent="0.25">
      <c r="B19" s="4"/>
      <c r="C19" s="13"/>
      <c r="D19" s="14" t="s">
        <v>66</v>
      </c>
      <c r="E19" s="15"/>
      <c r="F19" s="8"/>
    </row>
    <row r="20" spans="2:6" ht="15" customHeight="1" x14ac:dyDescent="0.25">
      <c r="B20" s="4"/>
      <c r="C20" s="13"/>
      <c r="D20" s="90" t="s">
        <v>67</v>
      </c>
      <c r="E20" s="15"/>
      <c r="F20" s="8"/>
    </row>
    <row r="21" spans="2:6" ht="15" customHeight="1" x14ac:dyDescent="0.25">
      <c r="B21" s="4"/>
      <c r="C21" s="13"/>
      <c r="D21" s="90" t="s">
        <v>68</v>
      </c>
      <c r="E21" s="15"/>
      <c r="F21" s="8"/>
    </row>
    <row r="22" spans="2:6" ht="15" customHeight="1" x14ac:dyDescent="0.25">
      <c r="B22" s="4"/>
      <c r="C22" s="13"/>
      <c r="D22" s="90" t="s">
        <v>69</v>
      </c>
      <c r="E22" s="15"/>
      <c r="F22" s="8"/>
    </row>
    <row r="23" spans="2:6" ht="15" customHeight="1" x14ac:dyDescent="0.25">
      <c r="B23" s="4"/>
      <c r="C23" s="13"/>
      <c r="D23" s="90" t="s">
        <v>70</v>
      </c>
      <c r="E23" s="15"/>
      <c r="F23" s="8"/>
    </row>
    <row r="24" spans="2:6" ht="15" customHeight="1" x14ac:dyDescent="0.25">
      <c r="B24" s="4"/>
      <c r="C24" s="13"/>
      <c r="D24" s="14" t="s">
        <v>71</v>
      </c>
      <c r="E24" s="15"/>
      <c r="F24" s="8"/>
    </row>
    <row r="25" spans="2:6" ht="15" customHeight="1" x14ac:dyDescent="0.25">
      <c r="B25" s="4"/>
      <c r="C25" s="13"/>
      <c r="D25" s="91" t="s">
        <v>72</v>
      </c>
      <c r="E25" s="15"/>
      <c r="F25" s="8"/>
    </row>
    <row r="26" spans="2:6" ht="15" customHeight="1" x14ac:dyDescent="0.25">
      <c r="B26" s="4"/>
      <c r="C26" s="13"/>
      <c r="D26" s="91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92" t="s">
        <v>4</v>
      </c>
      <c r="E30" s="15"/>
      <c r="F30" s="8"/>
    </row>
    <row r="31" spans="2:6" ht="15" customHeight="1" x14ac:dyDescent="0.25">
      <c r="B31" s="4"/>
      <c r="C31" s="13"/>
      <c r="D31" s="19" t="s">
        <v>73</v>
      </c>
      <c r="E31" s="15"/>
      <c r="F31" s="8"/>
    </row>
    <row r="32" spans="2:6" ht="15" customHeight="1" x14ac:dyDescent="0.25">
      <c r="B32" s="4"/>
      <c r="C32" s="13"/>
      <c r="D32" s="93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95" t="s">
        <v>7</v>
      </c>
      <c r="E34" s="15"/>
      <c r="F34" s="8"/>
    </row>
    <row r="35" spans="2:6" ht="15" customHeight="1" x14ac:dyDescent="0.25">
      <c r="B35" s="4"/>
      <c r="C35" s="21"/>
      <c r="D35" s="96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30F85E41-637D-4C7D-B33D-55C5C47F31F9}"/>
    <hyperlink ref="D28" r:id="rId2" xr:uid="{6542EF04-896C-447E-9FF6-F646CD5AFA2E}"/>
    <hyperlink ref="D18" r:id="rId3" display="* plaats daarbij een link naar www.exceltekstenuitleg.nl " xr:uid="{4C3F9B35-61A6-4D17-828A-C5B3414F6944}"/>
    <hyperlink ref="D32" r:id="rId4" xr:uid="{BB71AA1C-91F2-4D31-A9E3-6781763C3AAF}"/>
    <hyperlink ref="D7" r:id="rId5" xr:uid="{E34D3036-B5A3-44DD-AF18-04D596ADED7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M21"/>
  <sheetViews>
    <sheetView showGridLines="0" zoomScaleNormal="100" workbookViewId="0">
      <selection activeCell="D4" sqref="D4"/>
    </sheetView>
  </sheetViews>
  <sheetFormatPr defaultRowHeight="15" x14ac:dyDescent="0.25"/>
  <cols>
    <col min="1" max="1" width="16.42578125" style="29" customWidth="1"/>
    <col min="2" max="2" width="3.7109375" style="29" customWidth="1"/>
    <col min="3" max="3" width="32.5703125" style="29" customWidth="1"/>
    <col min="4" max="13" width="9.7109375" style="39" customWidth="1"/>
    <col min="14" max="16384" width="9.140625" style="29"/>
  </cols>
  <sheetData>
    <row r="1" spans="1:13" s="26" customFormat="1" ht="15.75" x14ac:dyDescent="0.25">
      <c r="A1" s="101" t="s">
        <v>8</v>
      </c>
      <c r="B1" s="102"/>
      <c r="C1" s="103"/>
      <c r="D1" s="104" t="s">
        <v>9</v>
      </c>
      <c r="E1" s="104"/>
      <c r="F1" s="104"/>
      <c r="G1" s="104"/>
      <c r="H1" s="104"/>
      <c r="I1" s="104"/>
      <c r="J1" s="104"/>
      <c r="K1" s="104"/>
      <c r="L1" s="104"/>
      <c r="M1" s="104"/>
    </row>
    <row r="2" spans="1:13" x14ac:dyDescent="0.25">
      <c r="A2" s="105" t="s">
        <v>58</v>
      </c>
      <c r="B2" s="105"/>
      <c r="C2" s="27">
        <f ca="1">TODAY()</f>
        <v>46007</v>
      </c>
      <c r="D2" s="28" t="s">
        <v>10</v>
      </c>
      <c r="E2" s="28" t="s">
        <v>11</v>
      </c>
      <c r="F2" s="28" t="s">
        <v>12</v>
      </c>
      <c r="G2" s="28" t="s">
        <v>13</v>
      </c>
      <c r="H2" s="28" t="s">
        <v>14</v>
      </c>
      <c r="I2" s="28" t="s">
        <v>15</v>
      </c>
      <c r="J2" s="28" t="s">
        <v>16</v>
      </c>
      <c r="K2" s="28" t="s">
        <v>17</v>
      </c>
      <c r="L2" s="28" t="s">
        <v>18</v>
      </c>
      <c r="M2" s="28" t="s">
        <v>19</v>
      </c>
    </row>
    <row r="3" spans="1:13" x14ac:dyDescent="0.25">
      <c r="A3" s="30" t="s">
        <v>20</v>
      </c>
      <c r="B3" s="30"/>
      <c r="C3" s="31" t="s">
        <v>21</v>
      </c>
      <c r="D3" s="66">
        <v>45964</v>
      </c>
      <c r="E3" s="67">
        <f>D3+7</f>
        <v>45971</v>
      </c>
      <c r="F3" s="67">
        <f t="shared" ref="F3:M3" si="0">E3+7</f>
        <v>45978</v>
      </c>
      <c r="G3" s="67">
        <f t="shared" si="0"/>
        <v>45985</v>
      </c>
      <c r="H3" s="67">
        <f t="shared" si="0"/>
        <v>45992</v>
      </c>
      <c r="I3" s="67">
        <f t="shared" si="0"/>
        <v>45999</v>
      </c>
      <c r="J3" s="67">
        <f t="shared" si="0"/>
        <v>46006</v>
      </c>
      <c r="K3" s="67">
        <f t="shared" si="0"/>
        <v>46013</v>
      </c>
      <c r="L3" s="67">
        <f t="shared" si="0"/>
        <v>46020</v>
      </c>
      <c r="M3" s="67">
        <f t="shared" si="0"/>
        <v>46027</v>
      </c>
    </row>
    <row r="4" spans="1:13" x14ac:dyDescent="0.25">
      <c r="A4" s="32" t="s">
        <v>22</v>
      </c>
      <c r="B4" s="33"/>
      <c r="C4" s="34" t="s">
        <v>23</v>
      </c>
      <c r="D4" s="33"/>
      <c r="E4" s="35"/>
      <c r="F4" s="35"/>
      <c r="G4" s="35"/>
      <c r="H4" s="35"/>
      <c r="I4" s="35"/>
      <c r="J4" s="35"/>
      <c r="K4" s="35"/>
      <c r="L4" s="35"/>
      <c r="M4" s="36"/>
    </row>
    <row r="5" spans="1:13" x14ac:dyDescent="0.25">
      <c r="A5" s="37" t="s">
        <v>22</v>
      </c>
      <c r="B5" s="33"/>
      <c r="C5" s="29" t="s">
        <v>24</v>
      </c>
      <c r="D5" s="38"/>
      <c r="E5" s="33"/>
      <c r="M5" s="40"/>
    </row>
    <row r="6" spans="1:13" x14ac:dyDescent="0.25">
      <c r="A6" s="37" t="s">
        <v>22</v>
      </c>
      <c r="B6" s="33"/>
      <c r="C6" s="29" t="s">
        <v>25</v>
      </c>
      <c r="D6" s="38"/>
      <c r="F6" s="33"/>
      <c r="M6" s="40"/>
    </row>
    <row r="7" spans="1:13" x14ac:dyDescent="0.25">
      <c r="A7" s="37" t="s">
        <v>22</v>
      </c>
      <c r="B7" s="33"/>
      <c r="C7" s="29" t="s">
        <v>26</v>
      </c>
      <c r="D7" s="38"/>
      <c r="G7" s="33"/>
      <c r="M7" s="40"/>
    </row>
    <row r="8" spans="1:13" x14ac:dyDescent="0.25">
      <c r="A8" s="37"/>
      <c r="B8" s="39"/>
      <c r="D8" s="38"/>
      <c r="M8" s="40"/>
    </row>
    <row r="9" spans="1:13" x14ac:dyDescent="0.25">
      <c r="A9" s="37" t="s">
        <v>22</v>
      </c>
      <c r="B9" s="41"/>
      <c r="C9" s="29" t="s">
        <v>27</v>
      </c>
      <c r="D9" s="38"/>
      <c r="E9" s="41"/>
      <c r="M9" s="40"/>
    </row>
    <row r="10" spans="1:13" x14ac:dyDescent="0.25">
      <c r="A10" s="37" t="s">
        <v>22</v>
      </c>
      <c r="B10" s="41"/>
      <c r="C10" s="29" t="s">
        <v>28</v>
      </c>
      <c r="D10" s="38"/>
      <c r="F10" s="41"/>
      <c r="M10" s="40"/>
    </row>
    <row r="11" spans="1:13" x14ac:dyDescent="0.25">
      <c r="A11" s="37" t="s">
        <v>22</v>
      </c>
      <c r="B11" s="41"/>
      <c r="C11" s="29" t="s">
        <v>29</v>
      </c>
      <c r="D11" s="38"/>
      <c r="G11" s="41"/>
      <c r="M11" s="40"/>
    </row>
    <row r="12" spans="1:13" x14ac:dyDescent="0.25">
      <c r="A12" s="37" t="s">
        <v>22</v>
      </c>
      <c r="B12" s="41"/>
      <c r="C12" s="29" t="s">
        <v>30</v>
      </c>
      <c r="D12" s="38"/>
      <c r="H12" s="41"/>
      <c r="M12" s="40"/>
    </row>
    <row r="13" spans="1:13" x14ac:dyDescent="0.25">
      <c r="A13" s="37"/>
      <c r="B13" s="39"/>
      <c r="D13" s="38"/>
      <c r="M13" s="40"/>
    </row>
    <row r="14" spans="1:13" x14ac:dyDescent="0.25">
      <c r="A14" s="37" t="s">
        <v>31</v>
      </c>
      <c r="B14" s="71"/>
      <c r="C14" s="29" t="s">
        <v>32</v>
      </c>
      <c r="D14" s="38"/>
      <c r="E14" s="71"/>
      <c r="F14" s="71"/>
      <c r="G14" s="71"/>
      <c r="H14" s="71"/>
      <c r="M14" s="40"/>
    </row>
    <row r="15" spans="1:13" x14ac:dyDescent="0.25">
      <c r="A15" s="37" t="s">
        <v>31</v>
      </c>
      <c r="B15" s="71"/>
      <c r="C15" s="29" t="s">
        <v>33</v>
      </c>
      <c r="D15" s="38"/>
      <c r="E15" s="71"/>
      <c r="F15" s="71"/>
      <c r="G15" s="71"/>
      <c r="H15" s="71"/>
      <c r="M15" s="40"/>
    </row>
    <row r="16" spans="1:13" x14ac:dyDescent="0.25">
      <c r="A16" s="37"/>
      <c r="B16" s="39"/>
      <c r="D16" s="38"/>
      <c r="M16" s="40"/>
    </row>
    <row r="17" spans="1:13" x14ac:dyDescent="0.25">
      <c r="A17" s="37"/>
      <c r="B17" s="42"/>
      <c r="C17" s="29" t="s">
        <v>34</v>
      </c>
      <c r="D17" s="38"/>
      <c r="H17" s="42"/>
      <c r="I17" s="42"/>
      <c r="J17" s="42"/>
      <c r="M17" s="40"/>
    </row>
    <row r="18" spans="1:13" x14ac:dyDescent="0.25">
      <c r="A18" s="37"/>
      <c r="B18" s="39"/>
      <c r="D18" s="38"/>
      <c r="M18" s="40"/>
    </row>
    <row r="19" spans="1:13" x14ac:dyDescent="0.25">
      <c r="A19" s="43"/>
      <c r="B19" s="44"/>
      <c r="C19" s="30" t="s">
        <v>35</v>
      </c>
      <c r="D19" s="45"/>
      <c r="E19" s="46"/>
      <c r="F19" s="46"/>
      <c r="G19" s="46"/>
      <c r="H19" s="46"/>
      <c r="I19" s="44"/>
      <c r="J19" s="44"/>
      <c r="K19" s="44"/>
      <c r="L19" s="44"/>
      <c r="M19" s="31"/>
    </row>
    <row r="20" spans="1:13" x14ac:dyDescent="0.25">
      <c r="M20" s="29"/>
    </row>
    <row r="21" spans="1:13" x14ac:dyDescent="0.25">
      <c r="M21" s="29"/>
    </row>
  </sheetData>
  <mergeCells count="3">
    <mergeCell ref="A1:C1"/>
    <mergeCell ref="D1:M1"/>
    <mergeCell ref="A2:B2"/>
  </mergeCells>
  <conditionalFormatting sqref="B5:B16 B18">
    <cfRule type="expression" dxfId="10" priority="2" stopIfTrue="1">
      <formula>AND(B$3&gt;=TODAY(),C$4&lt;TODAY())</formula>
    </cfRule>
  </conditionalFormatting>
  <conditionalFormatting sqref="B17 B19">
    <cfRule type="expression" dxfId="9" priority="1" stopIfTrue="1">
      <formula>AND(B$3&gt;=TODAY(),C$3&lt;TODAY())</formula>
    </cfRule>
  </conditionalFormatting>
  <conditionalFormatting sqref="D4:M21">
    <cfRule type="expression" dxfId="8" priority="3" stopIfTrue="1">
      <formula>AND(D$3&gt;=TODAY(),C$3&lt;TODAY())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BA23"/>
  <sheetViews>
    <sheetView showZeros="0" zoomScaleNormal="100" workbookViewId="0">
      <pane xSplit="3" ySplit="3" topLeftCell="D4" activePane="bottomRight" state="frozen"/>
      <selection activeCell="D4" sqref="D4"/>
      <selection pane="topRight" activeCell="D4" sqref="D4"/>
      <selection pane="bottomLeft" activeCell="D4" sqref="D4"/>
      <selection pane="bottomRight" activeCell="D3" sqref="D3"/>
    </sheetView>
  </sheetViews>
  <sheetFormatPr defaultRowHeight="15" x14ac:dyDescent="0.25"/>
  <cols>
    <col min="1" max="1" width="13" style="29" customWidth="1"/>
    <col min="2" max="2" width="2.5703125" style="29" customWidth="1"/>
    <col min="3" max="3" width="31" style="29" bestFit="1" customWidth="1"/>
    <col min="4" max="24" width="3.7109375" style="39" bestFit="1" customWidth="1"/>
    <col min="25" max="54" width="3.7109375" style="29" bestFit="1" customWidth="1"/>
    <col min="55" max="16384" width="9.140625" style="29"/>
  </cols>
  <sheetData>
    <row r="1" spans="1:53" s="26" customFormat="1" ht="15.75" x14ac:dyDescent="0.25">
      <c r="A1" s="108" t="s">
        <v>8</v>
      </c>
      <c r="B1" s="108"/>
      <c r="C1" s="108"/>
      <c r="D1" s="104" t="s">
        <v>9</v>
      </c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</row>
    <row r="2" spans="1:53" x14ac:dyDescent="0.25">
      <c r="A2" s="105" t="s">
        <v>58</v>
      </c>
      <c r="B2" s="105"/>
      <c r="C2" s="47">
        <f ca="1">TODAY()</f>
        <v>46007</v>
      </c>
      <c r="D2" s="109" t="s">
        <v>10</v>
      </c>
      <c r="E2" s="106"/>
      <c r="F2" s="106"/>
      <c r="G2" s="106"/>
      <c r="H2" s="106"/>
      <c r="I2" s="106" t="s">
        <v>11</v>
      </c>
      <c r="J2" s="106"/>
      <c r="K2" s="106"/>
      <c r="L2" s="106"/>
      <c r="M2" s="106"/>
      <c r="N2" s="106" t="s">
        <v>12</v>
      </c>
      <c r="O2" s="106"/>
      <c r="P2" s="106"/>
      <c r="Q2" s="106"/>
      <c r="R2" s="106"/>
      <c r="S2" s="107" t="s">
        <v>13</v>
      </c>
      <c r="T2" s="107"/>
      <c r="U2" s="107"/>
      <c r="V2" s="107"/>
      <c r="W2" s="107"/>
      <c r="X2" s="106" t="s">
        <v>14</v>
      </c>
      <c r="Y2" s="106"/>
      <c r="Z2" s="106"/>
      <c r="AA2" s="106"/>
      <c r="AB2" s="106"/>
      <c r="AC2" s="106" t="s">
        <v>15</v>
      </c>
      <c r="AD2" s="106"/>
      <c r="AE2" s="106"/>
      <c r="AF2" s="106"/>
      <c r="AG2" s="106"/>
      <c r="AH2" s="106" t="s">
        <v>16</v>
      </c>
      <c r="AI2" s="106"/>
      <c r="AJ2" s="106"/>
      <c r="AK2" s="106"/>
      <c r="AL2" s="106"/>
      <c r="AM2" s="106" t="s">
        <v>17</v>
      </c>
      <c r="AN2" s="106"/>
      <c r="AO2" s="106"/>
      <c r="AP2" s="106"/>
      <c r="AQ2" s="106"/>
      <c r="AR2" s="106" t="s">
        <v>18</v>
      </c>
      <c r="AS2" s="106"/>
      <c r="AT2" s="106"/>
      <c r="AU2" s="106"/>
      <c r="AV2" s="106"/>
      <c r="AW2" s="107" t="s">
        <v>19</v>
      </c>
      <c r="AX2" s="107"/>
      <c r="AY2" s="107"/>
      <c r="AZ2" s="107"/>
      <c r="BA2" s="107"/>
    </row>
    <row r="3" spans="1:53" ht="51" x14ac:dyDescent="0.25">
      <c r="A3" s="29" t="s">
        <v>20</v>
      </c>
      <c r="B3" s="48"/>
      <c r="C3" s="29" t="s">
        <v>21</v>
      </c>
      <c r="D3" s="49">
        <v>45901</v>
      </c>
      <c r="E3" s="50">
        <f t="shared" ref="E3:BA3" si="0">WORKDAY(D3,1)</f>
        <v>45902</v>
      </c>
      <c r="F3" s="50">
        <f t="shared" si="0"/>
        <v>45903</v>
      </c>
      <c r="G3" s="50">
        <f t="shared" si="0"/>
        <v>45904</v>
      </c>
      <c r="H3" s="50">
        <f t="shared" si="0"/>
        <v>45905</v>
      </c>
      <c r="I3" s="50">
        <f t="shared" si="0"/>
        <v>45908</v>
      </c>
      <c r="J3" s="50">
        <f t="shared" si="0"/>
        <v>45909</v>
      </c>
      <c r="K3" s="50">
        <f t="shared" si="0"/>
        <v>45910</v>
      </c>
      <c r="L3" s="50">
        <f t="shared" si="0"/>
        <v>45911</v>
      </c>
      <c r="M3" s="50">
        <f t="shared" si="0"/>
        <v>45912</v>
      </c>
      <c r="N3" s="50">
        <f t="shared" si="0"/>
        <v>45915</v>
      </c>
      <c r="O3" s="50">
        <f t="shared" si="0"/>
        <v>45916</v>
      </c>
      <c r="P3" s="50">
        <f t="shared" si="0"/>
        <v>45917</v>
      </c>
      <c r="Q3" s="50">
        <f t="shared" si="0"/>
        <v>45918</v>
      </c>
      <c r="R3" s="50">
        <f t="shared" si="0"/>
        <v>45919</v>
      </c>
      <c r="S3" s="50">
        <f t="shared" si="0"/>
        <v>45922</v>
      </c>
      <c r="T3" s="50">
        <f t="shared" si="0"/>
        <v>45923</v>
      </c>
      <c r="U3" s="50">
        <f t="shared" si="0"/>
        <v>45924</v>
      </c>
      <c r="V3" s="50">
        <f t="shared" si="0"/>
        <v>45925</v>
      </c>
      <c r="W3" s="50">
        <f t="shared" si="0"/>
        <v>45926</v>
      </c>
      <c r="X3" s="50">
        <f t="shared" si="0"/>
        <v>45929</v>
      </c>
      <c r="Y3" s="50">
        <f t="shared" si="0"/>
        <v>45930</v>
      </c>
      <c r="Z3" s="50">
        <f t="shared" si="0"/>
        <v>45931</v>
      </c>
      <c r="AA3" s="50">
        <f t="shared" si="0"/>
        <v>45932</v>
      </c>
      <c r="AB3" s="50">
        <f t="shared" si="0"/>
        <v>45933</v>
      </c>
      <c r="AC3" s="50">
        <f t="shared" si="0"/>
        <v>45936</v>
      </c>
      <c r="AD3" s="50">
        <f t="shared" si="0"/>
        <v>45937</v>
      </c>
      <c r="AE3" s="50">
        <f t="shared" si="0"/>
        <v>45938</v>
      </c>
      <c r="AF3" s="50">
        <f t="shared" si="0"/>
        <v>45939</v>
      </c>
      <c r="AG3" s="50">
        <f t="shared" si="0"/>
        <v>45940</v>
      </c>
      <c r="AH3" s="50">
        <f t="shared" si="0"/>
        <v>45943</v>
      </c>
      <c r="AI3" s="50">
        <f t="shared" si="0"/>
        <v>45944</v>
      </c>
      <c r="AJ3" s="50">
        <f t="shared" si="0"/>
        <v>45945</v>
      </c>
      <c r="AK3" s="50">
        <f t="shared" si="0"/>
        <v>45946</v>
      </c>
      <c r="AL3" s="50">
        <f t="shared" si="0"/>
        <v>45947</v>
      </c>
      <c r="AM3" s="50">
        <f t="shared" si="0"/>
        <v>45950</v>
      </c>
      <c r="AN3" s="50">
        <f t="shared" si="0"/>
        <v>45951</v>
      </c>
      <c r="AO3" s="50">
        <f t="shared" si="0"/>
        <v>45952</v>
      </c>
      <c r="AP3" s="50">
        <f t="shared" si="0"/>
        <v>45953</v>
      </c>
      <c r="AQ3" s="50">
        <f t="shared" si="0"/>
        <v>45954</v>
      </c>
      <c r="AR3" s="50">
        <f t="shared" si="0"/>
        <v>45957</v>
      </c>
      <c r="AS3" s="50">
        <f t="shared" si="0"/>
        <v>45958</v>
      </c>
      <c r="AT3" s="50">
        <f t="shared" si="0"/>
        <v>45959</v>
      </c>
      <c r="AU3" s="50">
        <f t="shared" si="0"/>
        <v>45960</v>
      </c>
      <c r="AV3" s="50">
        <f t="shared" si="0"/>
        <v>45961</v>
      </c>
      <c r="AW3" s="50">
        <f t="shared" si="0"/>
        <v>45964</v>
      </c>
      <c r="AX3" s="50">
        <f t="shared" si="0"/>
        <v>45965</v>
      </c>
      <c r="AY3" s="50">
        <f t="shared" si="0"/>
        <v>45966</v>
      </c>
      <c r="AZ3" s="50">
        <f t="shared" si="0"/>
        <v>45967</v>
      </c>
      <c r="BA3" s="50">
        <f t="shared" si="0"/>
        <v>45968</v>
      </c>
    </row>
    <row r="4" spans="1:53" x14ac:dyDescent="0.25">
      <c r="A4" s="29" t="s">
        <v>22</v>
      </c>
      <c r="B4" s="33"/>
      <c r="C4" s="29" t="s">
        <v>23</v>
      </c>
      <c r="D4" s="33"/>
      <c r="E4" s="33"/>
      <c r="F4" s="33"/>
      <c r="G4" s="33"/>
      <c r="H4" s="33"/>
      <c r="M4" s="51"/>
      <c r="R4" s="51"/>
      <c r="W4" s="52"/>
      <c r="Y4" s="39"/>
      <c r="Z4" s="39"/>
      <c r="AA4" s="39"/>
      <c r="AB4" s="51"/>
      <c r="AC4" s="39"/>
      <c r="AD4" s="39"/>
      <c r="AE4" s="39"/>
      <c r="AF4" s="39"/>
      <c r="AG4" s="52"/>
      <c r="AH4" s="39"/>
      <c r="AI4" s="39"/>
      <c r="AJ4" s="39"/>
      <c r="AK4" s="39"/>
      <c r="AL4" s="51"/>
      <c r="AM4" s="39"/>
      <c r="AN4" s="39"/>
      <c r="AO4" s="39"/>
      <c r="AP4" s="39"/>
      <c r="AQ4" s="51"/>
      <c r="AR4" s="39"/>
      <c r="AS4" s="39"/>
      <c r="AT4" s="39"/>
      <c r="AU4" s="39"/>
      <c r="AV4" s="51"/>
      <c r="BA4" s="40"/>
    </row>
    <row r="5" spans="1:53" x14ac:dyDescent="0.25">
      <c r="A5" s="29" t="s">
        <v>22</v>
      </c>
      <c r="B5" s="33"/>
      <c r="C5" s="29" t="s">
        <v>24</v>
      </c>
      <c r="H5" s="52"/>
      <c r="I5" s="33"/>
      <c r="J5" s="33"/>
      <c r="K5" s="33"/>
      <c r="L5" s="33"/>
      <c r="M5" s="33"/>
      <c r="R5" s="52"/>
      <c r="W5" s="52"/>
      <c r="Y5" s="39"/>
      <c r="Z5" s="39"/>
      <c r="AA5" s="39"/>
      <c r="AB5" s="52"/>
      <c r="AC5" s="39"/>
      <c r="AD5" s="39"/>
      <c r="AE5" s="39"/>
      <c r="AF5" s="39"/>
      <c r="AG5" s="52"/>
      <c r="AH5" s="39"/>
      <c r="AI5" s="39"/>
      <c r="AJ5" s="39"/>
      <c r="AK5" s="39"/>
      <c r="AL5" s="52"/>
      <c r="AM5" s="39"/>
      <c r="AN5" s="39"/>
      <c r="AO5" s="39"/>
      <c r="AP5" s="39"/>
      <c r="AQ5" s="52"/>
      <c r="AR5" s="39"/>
      <c r="AS5" s="39"/>
      <c r="AT5" s="39"/>
      <c r="AU5" s="39"/>
      <c r="AV5" s="52"/>
      <c r="BA5" s="40"/>
    </row>
    <row r="6" spans="1:53" x14ac:dyDescent="0.25">
      <c r="A6" s="29" t="s">
        <v>22</v>
      </c>
      <c r="B6" s="33"/>
      <c r="C6" s="29" t="s">
        <v>25</v>
      </c>
      <c r="H6" s="52"/>
      <c r="M6" s="52"/>
      <c r="N6" s="33"/>
      <c r="O6" s="33"/>
      <c r="P6" s="33"/>
      <c r="Q6" s="33"/>
      <c r="R6" s="33"/>
      <c r="W6" s="52"/>
      <c r="Y6" s="39"/>
      <c r="Z6" s="39"/>
      <c r="AA6" s="39"/>
      <c r="AB6" s="52"/>
      <c r="AC6" s="39"/>
      <c r="AD6" s="39"/>
      <c r="AE6" s="39"/>
      <c r="AF6" s="39"/>
      <c r="AG6" s="52"/>
      <c r="AH6" s="39"/>
      <c r="AI6" s="39"/>
      <c r="AJ6" s="39"/>
      <c r="AK6" s="39"/>
      <c r="AL6" s="52"/>
      <c r="AM6" s="39"/>
      <c r="AN6" s="39"/>
      <c r="AO6" s="39"/>
      <c r="AP6" s="39"/>
      <c r="AQ6" s="52"/>
      <c r="AR6" s="39"/>
      <c r="AS6" s="39"/>
      <c r="AT6" s="39"/>
      <c r="AU6" s="39"/>
      <c r="AV6" s="52"/>
      <c r="BA6" s="40"/>
    </row>
    <row r="7" spans="1:53" x14ac:dyDescent="0.25">
      <c r="A7" s="29" t="s">
        <v>22</v>
      </c>
      <c r="B7" s="33"/>
      <c r="C7" s="29" t="s">
        <v>26</v>
      </c>
      <c r="H7" s="52"/>
      <c r="M7" s="52"/>
      <c r="R7" s="52"/>
      <c r="S7" s="33"/>
      <c r="T7" s="33"/>
      <c r="U7" s="33"/>
      <c r="V7" s="33"/>
      <c r="W7" s="33"/>
      <c r="Y7" s="39"/>
      <c r="Z7" s="39"/>
      <c r="AA7" s="39"/>
      <c r="AB7" s="52"/>
      <c r="AC7" s="39"/>
      <c r="AD7" s="39"/>
      <c r="AE7" s="39"/>
      <c r="AF7" s="39"/>
      <c r="AG7" s="52"/>
      <c r="AH7" s="39"/>
      <c r="AI7" s="39"/>
      <c r="AJ7" s="39"/>
      <c r="AK7" s="39"/>
      <c r="AL7" s="52"/>
      <c r="AM7" s="39"/>
      <c r="AN7" s="39"/>
      <c r="AO7" s="39"/>
      <c r="AP7" s="39"/>
      <c r="AQ7" s="52"/>
      <c r="AR7" s="39"/>
      <c r="AS7" s="39"/>
      <c r="AT7" s="39"/>
      <c r="AU7" s="39"/>
      <c r="AV7" s="52"/>
      <c r="BA7" s="40"/>
    </row>
    <row r="8" spans="1:53" x14ac:dyDescent="0.25">
      <c r="B8" s="39"/>
      <c r="H8" s="52"/>
      <c r="M8" s="52"/>
      <c r="R8" s="52"/>
      <c r="W8" s="52"/>
      <c r="Y8" s="39"/>
      <c r="Z8" s="39"/>
      <c r="AA8" s="39"/>
      <c r="AB8" s="52"/>
      <c r="AC8" s="39"/>
      <c r="AD8" s="39"/>
      <c r="AE8" s="39"/>
      <c r="AF8" s="39"/>
      <c r="AG8" s="52"/>
      <c r="AH8" s="39"/>
      <c r="AI8" s="39"/>
      <c r="AJ8" s="39"/>
      <c r="AK8" s="39"/>
      <c r="AL8" s="52"/>
      <c r="AM8" s="39"/>
      <c r="AN8" s="39"/>
      <c r="AO8" s="39"/>
      <c r="AP8" s="39"/>
      <c r="AQ8" s="52"/>
      <c r="AR8" s="39"/>
      <c r="AS8" s="39"/>
      <c r="AT8" s="39"/>
      <c r="AU8" s="39"/>
      <c r="AV8" s="52"/>
      <c r="BA8" s="40"/>
    </row>
    <row r="9" spans="1:53" x14ac:dyDescent="0.25">
      <c r="A9" s="29" t="s">
        <v>22</v>
      </c>
      <c r="B9" s="41"/>
      <c r="C9" s="29" t="s">
        <v>27</v>
      </c>
      <c r="H9" s="52"/>
      <c r="I9" s="53"/>
      <c r="J9" s="41"/>
      <c r="K9" s="41"/>
      <c r="L9" s="41"/>
      <c r="M9" s="41"/>
      <c r="R9" s="52"/>
      <c r="W9" s="52"/>
      <c r="Y9" s="39"/>
      <c r="Z9" s="39"/>
      <c r="AA9" s="39"/>
      <c r="AB9" s="52"/>
      <c r="AC9" s="39"/>
      <c r="AD9" s="39"/>
      <c r="AE9" s="39"/>
      <c r="AF9" s="39"/>
      <c r="AG9" s="52"/>
      <c r="AH9" s="39"/>
      <c r="AI9" s="39"/>
      <c r="AJ9" s="39"/>
      <c r="AK9" s="39"/>
      <c r="AL9" s="52"/>
      <c r="AM9" s="39"/>
      <c r="AN9" s="39"/>
      <c r="AO9" s="39"/>
      <c r="AP9" s="39"/>
      <c r="AQ9" s="52"/>
      <c r="AR9" s="39"/>
      <c r="AS9" s="39"/>
      <c r="AT9" s="39"/>
      <c r="AU9" s="39"/>
      <c r="AV9" s="52"/>
      <c r="BA9" s="40"/>
    </row>
    <row r="10" spans="1:53" x14ac:dyDescent="0.25">
      <c r="A10" s="29" t="s">
        <v>22</v>
      </c>
      <c r="B10" s="41"/>
      <c r="C10" s="29" t="s">
        <v>28</v>
      </c>
      <c r="H10" s="52"/>
      <c r="M10" s="52"/>
      <c r="N10" s="53"/>
      <c r="O10" s="41"/>
      <c r="P10" s="41"/>
      <c r="Q10" s="41"/>
      <c r="R10" s="41"/>
      <c r="W10" s="52"/>
      <c r="Y10" s="39"/>
      <c r="Z10" s="39"/>
      <c r="AA10" s="39"/>
      <c r="AB10" s="52"/>
      <c r="AC10" s="39"/>
      <c r="AD10" s="39"/>
      <c r="AE10" s="39"/>
      <c r="AF10" s="39"/>
      <c r="AG10" s="52"/>
      <c r="AH10" s="39"/>
      <c r="AI10" s="39"/>
      <c r="AJ10" s="39"/>
      <c r="AK10" s="39"/>
      <c r="AL10" s="52"/>
      <c r="AM10" s="39"/>
      <c r="AN10" s="39"/>
      <c r="AO10" s="39"/>
      <c r="AP10" s="39"/>
      <c r="AQ10" s="52"/>
      <c r="AR10" s="39"/>
      <c r="AS10" s="39"/>
      <c r="AT10" s="39"/>
      <c r="AU10" s="39"/>
      <c r="AV10" s="52"/>
      <c r="BA10" s="40"/>
    </row>
    <row r="11" spans="1:53" x14ac:dyDescent="0.25">
      <c r="A11" s="29" t="s">
        <v>22</v>
      </c>
      <c r="B11" s="41"/>
      <c r="C11" s="29" t="s">
        <v>29</v>
      </c>
      <c r="H11" s="52"/>
      <c r="M11" s="52"/>
      <c r="R11" s="52"/>
      <c r="S11" s="53"/>
      <c r="T11" s="41"/>
      <c r="U11" s="41"/>
      <c r="V11" s="41"/>
      <c r="W11" s="41"/>
      <c r="Y11" s="39"/>
      <c r="Z11" s="39"/>
      <c r="AA11" s="39"/>
      <c r="AB11" s="52"/>
      <c r="AC11" s="39"/>
      <c r="AD11" s="39"/>
      <c r="AE11" s="39"/>
      <c r="AF11" s="39"/>
      <c r="AG11" s="52"/>
      <c r="AH11" s="39"/>
      <c r="AI11" s="39"/>
      <c r="AJ11" s="39"/>
      <c r="AK11" s="39"/>
      <c r="AL11" s="52"/>
      <c r="AM11" s="39"/>
      <c r="AN11" s="39"/>
      <c r="AO11" s="39"/>
      <c r="AP11" s="39"/>
      <c r="AQ11" s="52"/>
      <c r="AR11" s="39"/>
      <c r="AS11" s="39"/>
      <c r="AT11" s="39"/>
      <c r="AU11" s="39"/>
      <c r="AV11" s="52"/>
      <c r="BA11" s="40"/>
    </row>
    <row r="12" spans="1:53" x14ac:dyDescent="0.25">
      <c r="A12" s="29" t="s">
        <v>22</v>
      </c>
      <c r="B12" s="41"/>
      <c r="C12" s="29" t="s">
        <v>30</v>
      </c>
      <c r="H12" s="52"/>
      <c r="M12" s="52"/>
      <c r="R12" s="52"/>
      <c r="W12" s="52"/>
      <c r="X12" s="53"/>
      <c r="Y12" s="41"/>
      <c r="Z12" s="41"/>
      <c r="AA12" s="41"/>
      <c r="AB12" s="41"/>
      <c r="AC12" s="39"/>
      <c r="AD12" s="39"/>
      <c r="AE12" s="39"/>
      <c r="AF12" s="39"/>
      <c r="AG12" s="52"/>
      <c r="AH12" s="39"/>
      <c r="AI12" s="39"/>
      <c r="AJ12" s="39"/>
      <c r="AK12" s="39"/>
      <c r="AL12" s="52"/>
      <c r="AM12" s="39"/>
      <c r="AN12" s="39"/>
      <c r="AO12" s="39"/>
      <c r="AP12" s="39"/>
      <c r="AQ12" s="52"/>
      <c r="AR12" s="39"/>
      <c r="AS12" s="39"/>
      <c r="AT12" s="39"/>
      <c r="AU12" s="39"/>
      <c r="AV12" s="52"/>
      <c r="BA12" s="40"/>
    </row>
    <row r="13" spans="1:53" x14ac:dyDescent="0.25">
      <c r="B13" s="39"/>
      <c r="H13" s="52"/>
      <c r="M13" s="52"/>
      <c r="R13" s="52"/>
      <c r="W13" s="52"/>
      <c r="Y13" s="39"/>
      <c r="Z13" s="39"/>
      <c r="AA13" s="39"/>
      <c r="AB13" s="52"/>
      <c r="AC13" s="39"/>
      <c r="AD13" s="39"/>
      <c r="AE13" s="39"/>
      <c r="AF13" s="39"/>
      <c r="AG13" s="52"/>
      <c r="AH13" s="39"/>
      <c r="AI13" s="39"/>
      <c r="AJ13" s="39"/>
      <c r="AK13" s="39"/>
      <c r="AL13" s="52"/>
      <c r="AM13" s="39"/>
      <c r="AN13" s="39"/>
      <c r="AO13" s="39"/>
      <c r="AP13" s="39"/>
      <c r="AQ13" s="52"/>
      <c r="AR13" s="39"/>
      <c r="AS13" s="39"/>
      <c r="AT13" s="39"/>
      <c r="AU13" s="39"/>
      <c r="AV13" s="52"/>
      <c r="BA13" s="40"/>
    </row>
    <row r="14" spans="1:53" x14ac:dyDescent="0.25">
      <c r="A14" s="29" t="s">
        <v>31</v>
      </c>
      <c r="B14" s="54"/>
      <c r="C14" s="29" t="s">
        <v>32</v>
      </c>
      <c r="H14" s="52"/>
      <c r="I14" s="55"/>
      <c r="J14" s="54"/>
      <c r="K14" s="54"/>
      <c r="L14" s="54"/>
      <c r="M14" s="54"/>
      <c r="N14" s="55"/>
      <c r="O14" s="54"/>
      <c r="P14" s="54"/>
      <c r="Q14" s="54"/>
      <c r="R14" s="54"/>
      <c r="S14" s="55"/>
      <c r="T14" s="54"/>
      <c r="U14" s="56"/>
      <c r="V14" s="54"/>
      <c r="W14" s="54"/>
      <c r="X14" s="54"/>
      <c r="Y14" s="54"/>
      <c r="Z14" s="55"/>
      <c r="AA14" s="54"/>
      <c r="AB14" s="54"/>
      <c r="AC14" s="39"/>
      <c r="AD14" s="39"/>
      <c r="AE14" s="39"/>
      <c r="AF14" s="39"/>
      <c r="AG14" s="52"/>
      <c r="AH14" s="39"/>
      <c r="AI14" s="39"/>
      <c r="AJ14" s="39"/>
      <c r="AK14" s="39"/>
      <c r="AL14" s="52"/>
      <c r="AM14" s="39"/>
      <c r="AN14" s="39"/>
      <c r="AO14" s="39"/>
      <c r="AP14" s="39"/>
      <c r="AQ14" s="52"/>
      <c r="AR14" s="39"/>
      <c r="AS14" s="39"/>
      <c r="AT14" s="39"/>
      <c r="AU14" s="39"/>
      <c r="AV14" s="52"/>
      <c r="BA14" s="40"/>
    </row>
    <row r="15" spans="1:53" x14ac:dyDescent="0.25">
      <c r="A15" s="29" t="s">
        <v>31</v>
      </c>
      <c r="B15" s="54"/>
      <c r="C15" s="29" t="s">
        <v>33</v>
      </c>
      <c r="H15" s="52"/>
      <c r="I15" s="55"/>
      <c r="J15" s="54"/>
      <c r="K15" s="54"/>
      <c r="L15" s="54"/>
      <c r="M15" s="54"/>
      <c r="N15" s="55"/>
      <c r="O15" s="54"/>
      <c r="P15" s="54"/>
      <c r="Q15" s="54"/>
      <c r="R15" s="54"/>
      <c r="S15" s="55"/>
      <c r="T15" s="54"/>
      <c r="U15" s="56"/>
      <c r="V15" s="54"/>
      <c r="W15" s="54"/>
      <c r="X15" s="54"/>
      <c r="Y15" s="54"/>
      <c r="Z15" s="55"/>
      <c r="AA15" s="54"/>
      <c r="AB15" s="54"/>
      <c r="AC15" s="39"/>
      <c r="AD15" s="39"/>
      <c r="AE15" s="39"/>
      <c r="AF15" s="39"/>
      <c r="AG15" s="52"/>
      <c r="AH15" s="39"/>
      <c r="AI15" s="39"/>
      <c r="AJ15" s="39"/>
      <c r="AK15" s="39"/>
      <c r="AL15" s="52"/>
      <c r="AM15" s="39"/>
      <c r="AN15" s="39"/>
      <c r="AO15" s="39"/>
      <c r="AP15" s="39"/>
      <c r="AQ15" s="52"/>
      <c r="AR15" s="39"/>
      <c r="AS15" s="39"/>
      <c r="AT15" s="39"/>
      <c r="AU15" s="39"/>
      <c r="AV15" s="52"/>
      <c r="BA15" s="40"/>
    </row>
    <row r="16" spans="1:53" x14ac:dyDescent="0.25">
      <c r="B16" s="39"/>
      <c r="H16" s="52"/>
      <c r="M16" s="52"/>
      <c r="R16" s="52"/>
      <c r="W16" s="52"/>
      <c r="Y16" s="39"/>
      <c r="Z16" s="39"/>
      <c r="AA16" s="39"/>
      <c r="AB16" s="52"/>
      <c r="AC16" s="39"/>
      <c r="AD16" s="39"/>
      <c r="AE16" s="39"/>
      <c r="AF16" s="39"/>
      <c r="AG16" s="52"/>
      <c r="AH16" s="39"/>
      <c r="AI16" s="39"/>
      <c r="AJ16" s="39"/>
      <c r="AK16" s="39"/>
      <c r="AL16" s="52"/>
      <c r="AM16" s="39"/>
      <c r="AN16" s="39"/>
      <c r="AO16" s="39"/>
      <c r="AP16" s="39"/>
      <c r="AQ16" s="52"/>
      <c r="AR16" s="39"/>
      <c r="AS16" s="39"/>
      <c r="AT16" s="39"/>
      <c r="AU16" s="39"/>
      <c r="AV16" s="52"/>
      <c r="BA16" s="40"/>
    </row>
    <row r="17" spans="2:53" x14ac:dyDescent="0.25">
      <c r="B17" s="42"/>
      <c r="C17" s="29" t="s">
        <v>34</v>
      </c>
      <c r="H17" s="52"/>
      <c r="M17" s="52"/>
      <c r="R17" s="52"/>
      <c r="W17" s="52"/>
      <c r="X17" s="57"/>
      <c r="Y17" s="42"/>
      <c r="Z17" s="42"/>
      <c r="AA17" s="42"/>
      <c r="AB17" s="42"/>
      <c r="AC17" s="57"/>
      <c r="AD17" s="42"/>
      <c r="AE17" s="42"/>
      <c r="AF17" s="42"/>
      <c r="AG17" s="42"/>
      <c r="AH17" s="57"/>
      <c r="AI17" s="42"/>
      <c r="AJ17" s="42"/>
      <c r="AK17" s="42"/>
      <c r="AL17" s="42"/>
      <c r="AM17" s="39"/>
      <c r="AN17" s="39"/>
      <c r="AO17" s="39"/>
      <c r="AP17" s="39"/>
      <c r="AQ17" s="52"/>
      <c r="AR17" s="39"/>
      <c r="AS17" s="39"/>
      <c r="AT17" s="39"/>
      <c r="AU17" s="39"/>
      <c r="AV17" s="52"/>
      <c r="BA17" s="40"/>
    </row>
    <row r="18" spans="2:53" x14ac:dyDescent="0.25">
      <c r="B18" s="39"/>
      <c r="H18" s="52"/>
      <c r="M18" s="52"/>
      <c r="R18" s="52"/>
      <c r="W18" s="52"/>
      <c r="Y18" s="39"/>
      <c r="Z18" s="39"/>
      <c r="AA18" s="39"/>
      <c r="AB18" s="52"/>
      <c r="AC18" s="39"/>
      <c r="AD18" s="39"/>
      <c r="AE18" s="39"/>
      <c r="AF18" s="39"/>
      <c r="AG18" s="52"/>
      <c r="AH18" s="39"/>
      <c r="AI18" s="39"/>
      <c r="AJ18" s="39"/>
      <c r="AK18" s="39"/>
      <c r="AL18" s="52"/>
      <c r="AM18" s="39"/>
      <c r="AN18" s="39"/>
      <c r="AO18" s="39"/>
      <c r="AP18" s="39"/>
      <c r="AQ18" s="52"/>
      <c r="AR18" s="39"/>
      <c r="AS18" s="39"/>
      <c r="AT18" s="39"/>
      <c r="AU18" s="39"/>
      <c r="AV18" s="52"/>
      <c r="BA18" s="40"/>
    </row>
    <row r="19" spans="2:53" x14ac:dyDescent="0.25">
      <c r="B19" s="44"/>
      <c r="C19" s="29" t="s">
        <v>35</v>
      </c>
      <c r="D19" s="46"/>
      <c r="E19" s="46"/>
      <c r="F19" s="46"/>
      <c r="G19" s="46"/>
      <c r="H19" s="58"/>
      <c r="I19" s="46"/>
      <c r="J19" s="46"/>
      <c r="K19" s="46"/>
      <c r="L19" s="46"/>
      <c r="M19" s="58"/>
      <c r="N19" s="46"/>
      <c r="O19" s="46"/>
      <c r="P19" s="46"/>
      <c r="Q19" s="46"/>
      <c r="R19" s="58"/>
      <c r="S19" s="46"/>
      <c r="T19" s="46"/>
      <c r="U19" s="46"/>
      <c r="V19" s="46"/>
      <c r="W19" s="58"/>
      <c r="X19" s="46"/>
      <c r="Y19" s="46"/>
      <c r="Z19" s="46"/>
      <c r="AA19" s="46"/>
      <c r="AB19" s="58"/>
      <c r="AC19" s="45"/>
      <c r="AD19" s="46"/>
      <c r="AE19" s="46"/>
      <c r="AF19" s="46"/>
      <c r="AG19" s="58"/>
      <c r="AH19" s="59"/>
      <c r="AI19" s="44"/>
      <c r="AJ19" s="44"/>
      <c r="AK19" s="44"/>
      <c r="AL19" s="44"/>
      <c r="AM19" s="59"/>
      <c r="AN19" s="44"/>
      <c r="AO19" s="44"/>
      <c r="AP19" s="44"/>
      <c r="AQ19" s="44"/>
      <c r="AR19" s="46"/>
      <c r="AS19" s="46"/>
      <c r="AT19" s="46"/>
      <c r="AU19" s="46"/>
      <c r="AV19" s="58"/>
      <c r="AW19" s="30"/>
      <c r="AX19" s="30"/>
      <c r="AY19" s="30"/>
      <c r="AZ19" s="30"/>
      <c r="BA19" s="31"/>
    </row>
    <row r="20" spans="2:53" x14ac:dyDescent="0.25"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</row>
    <row r="21" spans="2:53" x14ac:dyDescent="0.25">
      <c r="X21" s="29"/>
    </row>
    <row r="22" spans="2:53" x14ac:dyDescent="0.25">
      <c r="X22" s="29"/>
    </row>
    <row r="23" spans="2:53" x14ac:dyDescent="0.25">
      <c r="X23" s="29"/>
    </row>
  </sheetData>
  <mergeCells count="13">
    <mergeCell ref="AR2:AV2"/>
    <mergeCell ref="AW2:BA2"/>
    <mergeCell ref="A1:C1"/>
    <mergeCell ref="D1:BA1"/>
    <mergeCell ref="D2:H2"/>
    <mergeCell ref="I2:M2"/>
    <mergeCell ref="N2:R2"/>
    <mergeCell ref="S2:W2"/>
    <mergeCell ref="X2:AB2"/>
    <mergeCell ref="AC2:AG2"/>
    <mergeCell ref="AH2:AL2"/>
    <mergeCell ref="AM2:AQ2"/>
    <mergeCell ref="A2:B2"/>
  </mergeCells>
  <conditionalFormatting sqref="B5:B13 B16 B18">
    <cfRule type="expression" dxfId="7" priority="4" stopIfTrue="1">
      <formula>AND(B$3&gt;=TODAY(),C$4&lt;TODAY())</formula>
    </cfRule>
  </conditionalFormatting>
  <conditionalFormatting sqref="B17 B19">
    <cfRule type="expression" dxfId="6" priority="3" stopIfTrue="1">
      <formula>AND(B$3&gt;=TODAY(),C$3&lt;TODAY())</formula>
    </cfRule>
  </conditionalFormatting>
  <conditionalFormatting sqref="D3:BA3">
    <cfRule type="expression" dxfId="5" priority="1" stopIfTrue="1">
      <formula>AND(D$3&gt;=TODAY(),C$3&lt;TODAY())</formula>
    </cfRule>
  </conditionalFormatting>
  <conditionalFormatting sqref="D4:BA19">
    <cfRule type="expression" dxfId="4" priority="2" stopIfTrue="1">
      <formula>AND(D$3&gt;=TODAY(),C$3&lt;TODAY())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BB39"/>
  <sheetViews>
    <sheetView showZeros="0" zoomScaleNormal="100" workbookViewId="0">
      <pane xSplit="3" ySplit="3" topLeftCell="D4" activePane="bottomRight" state="frozen"/>
      <selection activeCell="D4" sqref="D4"/>
      <selection pane="topRight" activeCell="D4" sqref="D4"/>
      <selection pane="bottomLeft" activeCell="D4" sqref="D4"/>
      <selection pane="bottomRight" activeCell="D3" sqref="D3"/>
    </sheetView>
  </sheetViews>
  <sheetFormatPr defaultRowHeight="15" x14ac:dyDescent="0.25"/>
  <cols>
    <col min="1" max="1" width="25.5703125" style="29" bestFit="1" customWidth="1"/>
    <col min="2" max="2" width="3.7109375" style="29" customWidth="1"/>
    <col min="3" max="3" width="31" style="29" bestFit="1" customWidth="1"/>
    <col min="4" max="4" width="3.7109375" style="115" bestFit="1" customWidth="1"/>
    <col min="5" max="24" width="3.7109375" style="39" bestFit="1" customWidth="1"/>
    <col min="25" max="54" width="3.7109375" style="29" bestFit="1" customWidth="1"/>
    <col min="55" max="16384" width="9.140625" style="29"/>
  </cols>
  <sheetData>
    <row r="1" spans="1:54" s="26" customFormat="1" ht="15.75" x14ac:dyDescent="0.25">
      <c r="A1" s="108" t="s">
        <v>8</v>
      </c>
      <c r="B1" s="108"/>
      <c r="C1" s="108"/>
      <c r="D1" s="110" t="s">
        <v>9</v>
      </c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1"/>
      <c r="BB1" s="114"/>
    </row>
    <row r="2" spans="1:54" x14ac:dyDescent="0.25">
      <c r="A2" s="105" t="s">
        <v>58</v>
      </c>
      <c r="B2" s="105"/>
      <c r="C2" s="47">
        <f ca="1">TODAY()</f>
        <v>46007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</row>
    <row r="3" spans="1:54" ht="54" customHeight="1" x14ac:dyDescent="0.25">
      <c r="A3" s="29" t="s">
        <v>20</v>
      </c>
      <c r="B3" s="48"/>
      <c r="C3" s="29" t="s">
        <v>21</v>
      </c>
      <c r="D3" s="68">
        <v>46023</v>
      </c>
      <c r="E3" s="69">
        <f t="shared" ref="E3:AJ3" si="0">WORKDAY(D3,1,$C23:$C39)</f>
        <v>46024</v>
      </c>
      <c r="F3" s="69">
        <f t="shared" si="0"/>
        <v>46027</v>
      </c>
      <c r="G3" s="69">
        <f t="shared" si="0"/>
        <v>46028</v>
      </c>
      <c r="H3" s="69">
        <f t="shared" si="0"/>
        <v>46029</v>
      </c>
      <c r="I3" s="69">
        <f t="shared" si="0"/>
        <v>46030</v>
      </c>
      <c r="J3" s="69">
        <f t="shared" si="0"/>
        <v>46031</v>
      </c>
      <c r="K3" s="69">
        <f t="shared" si="0"/>
        <v>46034</v>
      </c>
      <c r="L3" s="69">
        <f t="shared" si="0"/>
        <v>46035</v>
      </c>
      <c r="M3" s="69">
        <f t="shared" si="0"/>
        <v>46036</v>
      </c>
      <c r="N3" s="69">
        <f t="shared" si="0"/>
        <v>46037</v>
      </c>
      <c r="O3" s="69">
        <f t="shared" si="0"/>
        <v>46038</v>
      </c>
      <c r="P3" s="69">
        <f t="shared" si="0"/>
        <v>46041</v>
      </c>
      <c r="Q3" s="69">
        <f t="shared" si="0"/>
        <v>46042</v>
      </c>
      <c r="R3" s="69">
        <f t="shared" si="0"/>
        <v>46043</v>
      </c>
      <c r="S3" s="69">
        <f t="shared" si="0"/>
        <v>46044</v>
      </c>
      <c r="T3" s="69">
        <f t="shared" si="0"/>
        <v>46045</v>
      </c>
      <c r="U3" s="69">
        <f t="shared" si="0"/>
        <v>46048</v>
      </c>
      <c r="V3" s="69">
        <f t="shared" si="0"/>
        <v>46049</v>
      </c>
      <c r="W3" s="69">
        <f t="shared" si="0"/>
        <v>46050</v>
      </c>
      <c r="X3" s="69">
        <f t="shared" si="0"/>
        <v>46051</v>
      </c>
      <c r="Y3" s="69">
        <f t="shared" si="0"/>
        <v>46052</v>
      </c>
      <c r="Z3" s="69">
        <f t="shared" si="0"/>
        <v>46055</v>
      </c>
      <c r="AA3" s="69">
        <f t="shared" si="0"/>
        <v>46056</v>
      </c>
      <c r="AB3" s="69">
        <f t="shared" si="0"/>
        <v>46057</v>
      </c>
      <c r="AC3" s="69">
        <f t="shared" si="0"/>
        <v>46058</v>
      </c>
      <c r="AD3" s="69">
        <f t="shared" si="0"/>
        <v>46059</v>
      </c>
      <c r="AE3" s="69">
        <f t="shared" si="0"/>
        <v>46062</v>
      </c>
      <c r="AF3" s="69">
        <f t="shared" si="0"/>
        <v>46063</v>
      </c>
      <c r="AG3" s="69">
        <f t="shared" si="0"/>
        <v>46064</v>
      </c>
      <c r="AH3" s="69">
        <f t="shared" si="0"/>
        <v>46065</v>
      </c>
      <c r="AI3" s="69">
        <f t="shared" si="0"/>
        <v>46066</v>
      </c>
      <c r="AJ3" s="69">
        <f t="shared" si="0"/>
        <v>46071</v>
      </c>
      <c r="AK3" s="69">
        <f t="shared" ref="AK3:BA3" si="1">WORKDAY(AJ3,1,$C23:$C39)</f>
        <v>46072</v>
      </c>
      <c r="AL3" s="69">
        <f t="shared" si="1"/>
        <v>46073</v>
      </c>
      <c r="AM3" s="69">
        <f t="shared" si="1"/>
        <v>46076</v>
      </c>
      <c r="AN3" s="69">
        <f t="shared" si="1"/>
        <v>46077</v>
      </c>
      <c r="AO3" s="69">
        <f t="shared" si="1"/>
        <v>46078</v>
      </c>
      <c r="AP3" s="69">
        <f t="shared" si="1"/>
        <v>46079</v>
      </c>
      <c r="AQ3" s="69">
        <f t="shared" si="1"/>
        <v>46080</v>
      </c>
      <c r="AR3" s="69">
        <f t="shared" si="1"/>
        <v>46083</v>
      </c>
      <c r="AS3" s="69">
        <f t="shared" si="1"/>
        <v>46084</v>
      </c>
      <c r="AT3" s="69">
        <f t="shared" si="1"/>
        <v>46085</v>
      </c>
      <c r="AU3" s="69">
        <f t="shared" si="1"/>
        <v>46086</v>
      </c>
      <c r="AV3" s="69">
        <f t="shared" si="1"/>
        <v>46087</v>
      </c>
      <c r="AW3" s="69">
        <f t="shared" si="1"/>
        <v>46090</v>
      </c>
      <c r="AX3" s="69">
        <f t="shared" si="1"/>
        <v>46091</v>
      </c>
      <c r="AY3" s="69">
        <f t="shared" si="1"/>
        <v>46092</v>
      </c>
      <c r="AZ3" s="69">
        <f t="shared" si="1"/>
        <v>46093</v>
      </c>
      <c r="BA3" s="70">
        <f t="shared" si="1"/>
        <v>46094</v>
      </c>
    </row>
    <row r="4" spans="1:54" x14ac:dyDescent="0.25">
      <c r="A4" s="29" t="s">
        <v>22</v>
      </c>
      <c r="B4" s="33"/>
      <c r="C4" s="29" t="s">
        <v>23</v>
      </c>
      <c r="D4" s="33"/>
      <c r="E4" s="33"/>
      <c r="F4" s="33"/>
      <c r="G4" s="33"/>
      <c r="H4" s="33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4"/>
      <c r="AX4" s="34"/>
      <c r="AY4" s="34"/>
      <c r="AZ4" s="34"/>
      <c r="BA4" s="36"/>
    </row>
    <row r="5" spans="1:54" x14ac:dyDescent="0.25">
      <c r="A5" s="29" t="s">
        <v>22</v>
      </c>
      <c r="B5" s="33"/>
      <c r="C5" s="29" t="s">
        <v>24</v>
      </c>
      <c r="D5" s="38"/>
      <c r="I5" s="33"/>
      <c r="J5" s="33"/>
      <c r="K5" s="33"/>
      <c r="L5" s="33"/>
      <c r="M5" s="33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BA5" s="40"/>
    </row>
    <row r="6" spans="1:54" x14ac:dyDescent="0.25">
      <c r="A6" s="29" t="s">
        <v>22</v>
      </c>
      <c r="B6" s="33"/>
      <c r="C6" s="29" t="s">
        <v>25</v>
      </c>
      <c r="D6" s="38"/>
      <c r="N6" s="33"/>
      <c r="O6" s="33"/>
      <c r="P6" s="33"/>
      <c r="Q6" s="33"/>
      <c r="R6" s="33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BA6" s="40"/>
    </row>
    <row r="7" spans="1:54" x14ac:dyDescent="0.25">
      <c r="A7" s="29" t="s">
        <v>22</v>
      </c>
      <c r="B7" s="33"/>
      <c r="C7" s="29" t="s">
        <v>26</v>
      </c>
      <c r="D7" s="38"/>
      <c r="S7" s="33"/>
      <c r="T7" s="33"/>
      <c r="U7" s="33"/>
      <c r="V7" s="33"/>
      <c r="W7" s="33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BA7" s="40"/>
    </row>
    <row r="8" spans="1:54" x14ac:dyDescent="0.25">
      <c r="B8" s="39"/>
      <c r="D8" s="38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BA8" s="40"/>
    </row>
    <row r="9" spans="1:54" x14ac:dyDescent="0.25">
      <c r="A9" s="29" t="s">
        <v>22</v>
      </c>
      <c r="B9" s="41"/>
      <c r="C9" s="29" t="s">
        <v>27</v>
      </c>
      <c r="D9" s="38"/>
      <c r="I9" s="41"/>
      <c r="J9" s="41"/>
      <c r="K9" s="41"/>
      <c r="L9" s="41"/>
      <c r="M9" s="41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BA9" s="40"/>
    </row>
    <row r="10" spans="1:54" x14ac:dyDescent="0.25">
      <c r="A10" s="29" t="s">
        <v>22</v>
      </c>
      <c r="B10" s="41"/>
      <c r="C10" s="29" t="s">
        <v>28</v>
      </c>
      <c r="D10" s="38"/>
      <c r="N10" s="41"/>
      <c r="O10" s="41"/>
      <c r="P10" s="41"/>
      <c r="Q10" s="41"/>
      <c r="R10" s="41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BA10" s="40"/>
    </row>
    <row r="11" spans="1:54" x14ac:dyDescent="0.25">
      <c r="A11" s="29" t="s">
        <v>22</v>
      </c>
      <c r="B11" s="41"/>
      <c r="C11" s="29" t="s">
        <v>29</v>
      </c>
      <c r="D11" s="38"/>
      <c r="S11" s="41"/>
      <c r="T11" s="41"/>
      <c r="U11" s="41"/>
      <c r="V11" s="41"/>
      <c r="W11" s="41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BA11" s="40"/>
    </row>
    <row r="12" spans="1:54" x14ac:dyDescent="0.25">
      <c r="A12" s="29" t="s">
        <v>22</v>
      </c>
      <c r="B12" s="41"/>
      <c r="C12" s="29" t="s">
        <v>30</v>
      </c>
      <c r="D12" s="38"/>
      <c r="X12" s="41"/>
      <c r="Y12" s="41"/>
      <c r="Z12" s="41"/>
      <c r="AA12" s="41"/>
      <c r="AB12" s="41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BA12" s="40"/>
    </row>
    <row r="13" spans="1:54" x14ac:dyDescent="0.25">
      <c r="B13" s="39"/>
      <c r="D13" s="38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BA13" s="40"/>
    </row>
    <row r="14" spans="1:54" x14ac:dyDescent="0.25">
      <c r="A14" s="29" t="s">
        <v>31</v>
      </c>
      <c r="B14" s="54"/>
      <c r="C14" s="29" t="s">
        <v>32</v>
      </c>
      <c r="D14" s="38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BA14" s="40"/>
    </row>
    <row r="15" spans="1:54" x14ac:dyDescent="0.25">
      <c r="A15" s="29" t="s">
        <v>31</v>
      </c>
      <c r="B15" s="54"/>
      <c r="C15" s="29" t="s">
        <v>33</v>
      </c>
      <c r="D15" s="38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BA15" s="40"/>
    </row>
    <row r="16" spans="1:54" x14ac:dyDescent="0.25">
      <c r="B16" s="39"/>
      <c r="D16" s="38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BA16" s="40"/>
    </row>
    <row r="17" spans="1:53" x14ac:dyDescent="0.25">
      <c r="B17" s="42"/>
      <c r="C17" s="29" t="s">
        <v>34</v>
      </c>
      <c r="D17" s="38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BA17" s="40"/>
    </row>
    <row r="18" spans="1:53" x14ac:dyDescent="0.25">
      <c r="B18" s="39"/>
      <c r="D18" s="38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BA18" s="40"/>
    </row>
    <row r="19" spans="1:53" x14ac:dyDescent="0.25">
      <c r="A19" s="30"/>
      <c r="B19" s="44"/>
      <c r="C19" s="30" t="s">
        <v>35</v>
      </c>
      <c r="D19" s="45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6"/>
      <c r="AS19" s="46"/>
      <c r="AT19" s="46"/>
      <c r="AU19" s="46"/>
      <c r="AV19" s="46"/>
      <c r="AW19" s="30"/>
      <c r="AX19" s="30"/>
      <c r="AY19" s="30"/>
      <c r="AZ19" s="30"/>
      <c r="BA19" s="31"/>
    </row>
    <row r="20" spans="1:53" x14ac:dyDescent="0.25">
      <c r="D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</row>
    <row r="21" spans="1:53" x14ac:dyDescent="0.25">
      <c r="A21" s="111" t="s">
        <v>36</v>
      </c>
      <c r="B21" s="112"/>
      <c r="C21" s="113"/>
      <c r="D21" s="39"/>
      <c r="X21" s="29"/>
    </row>
    <row r="22" spans="1:53" x14ac:dyDescent="0.25">
      <c r="A22" s="64" t="s">
        <v>37</v>
      </c>
      <c r="B22" s="30"/>
      <c r="C22" s="72">
        <v>2026</v>
      </c>
      <c r="D22" s="39"/>
      <c r="X22" s="29"/>
    </row>
    <row r="23" spans="1:53" x14ac:dyDescent="0.25">
      <c r="A23" s="61" t="s">
        <v>38</v>
      </c>
      <c r="B23" s="34"/>
      <c r="C23" s="62">
        <f>DATE(C22,1,1)</f>
        <v>46023</v>
      </c>
      <c r="D23" s="39"/>
      <c r="X23" s="29"/>
    </row>
    <row r="24" spans="1:53" x14ac:dyDescent="0.25">
      <c r="A24" s="60" t="s">
        <v>39</v>
      </c>
      <c r="C24" s="63">
        <f>C27-48</f>
        <v>46069</v>
      </c>
      <c r="D24" s="39"/>
    </row>
    <row r="25" spans="1:53" x14ac:dyDescent="0.25">
      <c r="A25" s="60" t="s">
        <v>39</v>
      </c>
      <c r="C25" s="63">
        <f>C27-47</f>
        <v>46070</v>
      </c>
      <c r="D25" s="39"/>
    </row>
    <row r="26" spans="1:53" x14ac:dyDescent="0.25">
      <c r="A26" s="60" t="s">
        <v>40</v>
      </c>
      <c r="C26" s="63">
        <f>C27-2</f>
        <v>46115</v>
      </c>
      <c r="D26" s="39"/>
    </row>
    <row r="27" spans="1:53" x14ac:dyDescent="0.25">
      <c r="A27" s="60" t="s">
        <v>41</v>
      </c>
      <c r="C27" s="63">
        <f>FLOOR(DATE(C22,5,DAY(MINUTE(C22/38)/2+56)),7)-34</f>
        <v>46117</v>
      </c>
      <c r="D27" s="39"/>
    </row>
    <row r="28" spans="1:53" x14ac:dyDescent="0.25">
      <c r="A28" s="60" t="s">
        <v>42</v>
      </c>
      <c r="C28" s="63">
        <f>C27+1</f>
        <v>46118</v>
      </c>
      <c r="D28" s="39"/>
    </row>
    <row r="29" spans="1:53" x14ac:dyDescent="0.25">
      <c r="A29" s="60" t="s">
        <v>43</v>
      </c>
      <c r="C29" s="63">
        <f>C27+39</f>
        <v>46156</v>
      </c>
      <c r="D29" s="39"/>
    </row>
    <row r="30" spans="1:53" x14ac:dyDescent="0.25">
      <c r="A30" s="60" t="s">
        <v>44</v>
      </c>
      <c r="C30" s="63">
        <f>C27+40</f>
        <v>46157</v>
      </c>
      <c r="D30" s="39"/>
    </row>
    <row r="31" spans="1:53" x14ac:dyDescent="0.25">
      <c r="A31" s="60" t="s">
        <v>45</v>
      </c>
      <c r="C31" s="63">
        <f>C27+50</f>
        <v>46167</v>
      </c>
      <c r="D31" s="39"/>
    </row>
    <row r="32" spans="1:53" x14ac:dyDescent="0.25">
      <c r="A32" s="60" t="s">
        <v>52</v>
      </c>
      <c r="C32" s="63">
        <f>DATE(C22,4,30)</f>
        <v>46142</v>
      </c>
      <c r="D32" s="39"/>
    </row>
    <row r="33" spans="1:4" x14ac:dyDescent="0.25">
      <c r="A33" s="60" t="s">
        <v>53</v>
      </c>
      <c r="C33" s="63">
        <f>IF(WEEKDAY(DATE(C22,4,30))=5,DATE(C22,5,1),0)</f>
        <v>46143</v>
      </c>
      <c r="D33" s="39"/>
    </row>
    <row r="34" spans="1:4" x14ac:dyDescent="0.25">
      <c r="A34" s="60" t="s">
        <v>46</v>
      </c>
      <c r="C34" s="63">
        <f>IF(MOD(C22,5)=0,DATE(C22,5,5),0)</f>
        <v>0</v>
      </c>
      <c r="D34" s="39"/>
    </row>
    <row r="35" spans="1:4" x14ac:dyDescent="0.25">
      <c r="A35" s="60" t="s">
        <v>47</v>
      </c>
      <c r="C35" s="63">
        <f>DATE(C22,5,5)</f>
        <v>46147</v>
      </c>
      <c r="D35" s="39"/>
    </row>
    <row r="36" spans="1:4" x14ac:dyDescent="0.25">
      <c r="A36" s="60" t="s">
        <v>48</v>
      </c>
      <c r="C36" s="63">
        <f>IF(WEEKDAY(DATE(C22,5,5))=5,DATE(C22,5,6),0)</f>
        <v>0</v>
      </c>
      <c r="D36" s="39"/>
    </row>
    <row r="37" spans="1:4" x14ac:dyDescent="0.25">
      <c r="A37" s="60" t="s">
        <v>49</v>
      </c>
      <c r="C37" s="63">
        <f>DATE(C22,12,25)</f>
        <v>46381</v>
      </c>
      <c r="D37" s="39"/>
    </row>
    <row r="38" spans="1:4" x14ac:dyDescent="0.25">
      <c r="A38" s="60" t="s">
        <v>50</v>
      </c>
      <c r="C38" s="63">
        <f>DATE(C22,12,26)</f>
        <v>46382</v>
      </c>
      <c r="D38" s="39"/>
    </row>
    <row r="39" spans="1:4" x14ac:dyDescent="0.25">
      <c r="A39" s="64" t="s">
        <v>51</v>
      </c>
      <c r="B39" s="30"/>
      <c r="C39" s="65">
        <f>DATE(C22,12,31)</f>
        <v>46387</v>
      </c>
      <c r="D39" s="39"/>
    </row>
  </sheetData>
  <mergeCells count="4">
    <mergeCell ref="A1:C1"/>
    <mergeCell ref="D1:BA1"/>
    <mergeCell ref="A21:C21"/>
    <mergeCell ref="A2:B2"/>
  </mergeCells>
  <conditionalFormatting sqref="B5:B13 B16 B18">
    <cfRule type="expression" dxfId="3" priority="4" stopIfTrue="1">
      <formula>AND(B$3&gt;=TODAY(),C$4&lt;TODAY())</formula>
    </cfRule>
  </conditionalFormatting>
  <conditionalFormatting sqref="B17 B19">
    <cfRule type="expression" dxfId="2" priority="3" stopIfTrue="1">
      <formula>AND(B$3&gt;=TODAY(),C$3&lt;TODAY())</formula>
    </cfRule>
  </conditionalFormatting>
  <conditionalFormatting sqref="D3:BA3">
    <cfRule type="expression" dxfId="1" priority="1" stopIfTrue="1">
      <formula>AND(D$3&gt;=TODAY(),C$3&lt;TODAY())</formula>
    </cfRule>
  </conditionalFormatting>
  <conditionalFormatting sqref="D4:BA19">
    <cfRule type="expression" dxfId="0" priority="2" stopIfTrue="1">
      <formula>AND(D$3&gt;=TODAY(),C$3&lt;TODAY())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Per week</vt:lpstr>
      <vt:lpstr>Per dag</vt:lpstr>
      <vt:lpstr>Vrije dagen overslaan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2016-02-23T09:42:36Z</dcterms:created>
  <dcterms:modified xsi:type="dcterms:W3CDTF">2025-12-16T09:32:14Z</dcterms:modified>
</cp:coreProperties>
</file>